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5" yWindow="-405" windowWidth="19095" windowHeight="7980"/>
  </bookViews>
  <sheets>
    <sheet name="PD6200" sheetId="10" r:id="rId1"/>
    <sheet name="PD6212" sheetId="12" r:id="rId2"/>
    <sheet name="PD6322" sheetId="13" r:id="rId3"/>
  </sheets>
  <definedNames>
    <definedName name="_xlnm.Print_Area" localSheetId="0">'PD6200'!$A$1:$G$68</definedName>
    <definedName name="_xlnm.Print_Area" localSheetId="1">'PD6212'!$A$1:$G$68</definedName>
    <definedName name="_xlnm.Print_Area" localSheetId="2">'PD6322'!$A$1:$G$76</definedName>
  </definedNames>
  <calcPr calcId="124519"/>
</workbook>
</file>

<file path=xl/calcChain.xml><?xml version="1.0" encoding="utf-8"?>
<calcChain xmlns="http://schemas.openxmlformats.org/spreadsheetml/2006/main">
  <c r="B52" i="13"/>
  <c r="B44"/>
  <c r="B40"/>
  <c r="B22"/>
  <c r="B14"/>
  <c r="B10"/>
  <c r="B7" l="1"/>
  <c r="B8" s="1"/>
  <c r="B9" s="1"/>
  <c r="B7" i="12"/>
  <c r="B8" s="1"/>
  <c r="B9" s="1"/>
  <c r="B13" s="1"/>
  <c r="B14" s="1"/>
  <c r="B15" s="1"/>
  <c r="B16" s="1"/>
  <c r="B20" s="1"/>
  <c r="B21" s="1"/>
  <c r="B22" s="1"/>
  <c r="B23" s="1"/>
  <c r="B27" s="1"/>
  <c r="B28" s="1"/>
  <c r="B29" s="1"/>
  <c r="B30" s="1"/>
  <c r="B34" s="1"/>
  <c r="B35" s="1"/>
  <c r="B36" s="1"/>
  <c r="B37" s="1"/>
  <c r="B41" s="1"/>
  <c r="B42" s="1"/>
  <c r="B43" s="1"/>
  <c r="B44" s="1"/>
  <c r="B48" s="1"/>
  <c r="B49" s="1"/>
  <c r="B50" s="1"/>
  <c r="B51" s="1"/>
  <c r="B55" s="1"/>
  <c r="B56" s="1"/>
  <c r="B57" s="1"/>
  <c r="B58" s="1"/>
  <c r="B8" i="10"/>
  <c r="B9" s="1"/>
  <c r="B13" s="1"/>
  <c r="B14" s="1"/>
  <c r="B15" s="1"/>
  <c r="B16" s="1"/>
  <c r="B20" s="1"/>
  <c r="B21" s="1"/>
  <c r="B22" s="1"/>
  <c r="B23" s="1"/>
  <c r="B27" s="1"/>
  <c r="B28" s="1"/>
  <c r="B29" s="1"/>
  <c r="B30" s="1"/>
  <c r="B34" s="1"/>
  <c r="B35" s="1"/>
  <c r="B36" s="1"/>
  <c r="B37" s="1"/>
  <c r="B41" s="1"/>
  <c r="B42" s="1"/>
  <c r="B43" s="1"/>
  <c r="B44" s="1"/>
  <c r="B48" s="1"/>
  <c r="B49" s="1"/>
  <c r="B50" s="1"/>
  <c r="B51" s="1"/>
  <c r="B55" s="1"/>
  <c r="B56" s="1"/>
  <c r="B57" s="1"/>
  <c r="B58" s="1"/>
  <c r="B7"/>
  <c r="B15" i="13" l="1"/>
  <c r="B16" s="1"/>
  <c r="B17" s="1"/>
  <c r="B23" l="1"/>
  <c r="B24" s="1"/>
  <c r="B25" s="1"/>
  <c r="B29" s="1"/>
  <c r="B18"/>
  <c r="B30" l="1"/>
  <c r="B31" s="1"/>
  <c r="B32" s="1"/>
  <c r="B36" s="1"/>
  <c r="B37" s="1"/>
  <c r="B38" l="1"/>
  <c r="B39" s="1"/>
  <c r="B45" l="1"/>
  <c r="B46" s="1"/>
  <c r="B47" s="1"/>
  <c r="B53" l="1"/>
  <c r="B54" s="1"/>
  <c r="B55" s="1"/>
  <c r="B59" s="1"/>
  <c r="B60" s="1"/>
  <c r="B61" s="1"/>
  <c r="B62" s="1"/>
  <c r="B48"/>
</calcChain>
</file>

<file path=xl/sharedStrings.xml><?xml version="1.0" encoding="utf-8"?>
<sst xmlns="http://schemas.openxmlformats.org/spreadsheetml/2006/main" count="730" uniqueCount="405">
  <si>
    <t>NAME</t>
  </si>
  <si>
    <t>PRESET</t>
  </si>
  <si>
    <t>DESCRIPTION</t>
  </si>
  <si>
    <t>CH 1</t>
  </si>
  <si>
    <t>CH 2</t>
  </si>
  <si>
    <t>INTENTIONALLY BLANK</t>
  </si>
  <si>
    <t>NOTES</t>
  </si>
  <si>
    <t>CH 3</t>
  </si>
  <si>
    <t>CH 4</t>
  </si>
  <si>
    <t>Crown I-Tech 4x3500 HD Series, 4 channel</t>
  </si>
  <si>
    <t>PD6200/43 Passive IIR</t>
  </si>
  <si>
    <t>PD6200/64 Passive IIR</t>
  </si>
  <si>
    <t>PD6200/66 Passive IIR</t>
  </si>
  <si>
    <t>PD6200/95 Passive IIR</t>
  </si>
  <si>
    <t>Passive Mid-High Presets</t>
  </si>
  <si>
    <t>PD6200/43 Bi-Amp IIR</t>
  </si>
  <si>
    <t>PD6200/43 HF IIR</t>
  </si>
  <si>
    <t>PD6200/43 MF IIR</t>
  </si>
  <si>
    <t>PD6200/43 Passive Mid-High with IIR processing</t>
  </si>
  <si>
    <t>PD6200/64 Passive Mid-High with IIR processing</t>
  </si>
  <si>
    <t>PD6200/66 Passive Mid-High with IIR processing</t>
  </si>
  <si>
    <t>PD6200/95 Passive Mid-High with IIR processing</t>
  </si>
  <si>
    <t>PD6200/43 Passive Mid-High with FIR processing</t>
  </si>
  <si>
    <t>PD6200/64 Passive Mid-High with FIR processing</t>
  </si>
  <si>
    <t>PD6200/66 Passive Mid-High with FIR processing</t>
  </si>
  <si>
    <t>PD6200/95 Passive Mid-High with FIR processing</t>
  </si>
  <si>
    <t>PD6200/43 Passive Mid-High with IIR processing with rotated horns</t>
  </si>
  <si>
    <t>PD6200/64 Passive Mid-High with IIR processing with rotated horns</t>
  </si>
  <si>
    <t>PD6200/66 Passive Mid-High with IIR processing with rotated horns</t>
  </si>
  <si>
    <t>PD6200/95 Passive Mid-High with IIR processing with rotated horns</t>
  </si>
  <si>
    <t>PD6200/43 Bi-Amp Mid-High with IIR processing with rotated horns</t>
  </si>
  <si>
    <t>PD6200/64 Bi-Amp IIR</t>
  </si>
  <si>
    <t>PD6200/64 Bi-Amp Mid-High with IIR processing with rotated horns</t>
  </si>
  <si>
    <t>PD6200/66 Bi-Amp IIR</t>
  </si>
  <si>
    <t>PD6200/66 Bi-Amp Mid-High with IIR processing with rotated horns</t>
  </si>
  <si>
    <t>PD6200/95 Bi-Amp IIR</t>
  </si>
  <si>
    <t>PD6200/95 Bi-Amp Mid-High with IIR processing with rotated horns</t>
  </si>
  <si>
    <t>PD6200/43 MF FIR</t>
  </si>
  <si>
    <t>PD6200/64 MF FIR</t>
  </si>
  <si>
    <t>PD6200/66 MF FIR</t>
  </si>
  <si>
    <t>PD6200/95 MF FIR</t>
  </si>
  <si>
    <t>PD6200/43 HF FIR</t>
  </si>
  <si>
    <t>PD6200/64 HF FIR</t>
  </si>
  <si>
    <t>PD6200/66 HF FIR</t>
  </si>
  <si>
    <t>PD6200/95 HF FIR</t>
  </si>
  <si>
    <t>PD6200/43-H MF FIR</t>
  </si>
  <si>
    <t>PD6200/43 Bi-Amp IIR Rotated</t>
  </si>
  <si>
    <t>PD6200/64 Bi-Amp IIR Rotated</t>
  </si>
  <si>
    <t>PD6200/66 Bi-Amp IIR Rotated</t>
  </si>
  <si>
    <t>PD6200/95 Bi-Amp IIR Rotated</t>
  </si>
  <si>
    <t>PD6200/64-H MF FIR</t>
  </si>
  <si>
    <t>PD6200/66-H MF FIR</t>
  </si>
  <si>
    <t>PD6200/95-H MF FIR</t>
  </si>
  <si>
    <t>PD6200/43-H HF FIR</t>
  </si>
  <si>
    <t>PD6200/64-H HF FIR</t>
  </si>
  <si>
    <t>PD6200/66-H HF FIR</t>
  </si>
  <si>
    <t>PD6200/95-H HF FIR</t>
  </si>
  <si>
    <t>PD6200/43-H MF IIR</t>
  </si>
  <si>
    <t>PD6200/43-H HF IIR</t>
  </si>
  <si>
    <t>PD6200/64-H MF IIR</t>
  </si>
  <si>
    <t>PD6200/64-H HF IIR</t>
  </si>
  <si>
    <t>PD6200/66-H MF IIR</t>
  </si>
  <si>
    <t>PD6200/66-H HF IIR</t>
  </si>
  <si>
    <t>PD6200/95-H MF IIR</t>
  </si>
  <si>
    <t>PD6200/95-H HF IIR</t>
  </si>
  <si>
    <t>PD6200/43 Bi-Amp FIR Rotated</t>
  </si>
  <si>
    <t>PD6200/43 Bi-Amp Mid-High with FIR processing with rotated horns</t>
  </si>
  <si>
    <t>PD6200/64 Bi-Amp FIR Rotated</t>
  </si>
  <si>
    <t>PD6200/64 Bi-Amp Mid-High with FIR processing with rotated horns</t>
  </si>
  <si>
    <t>PD6200/66 Bi-Amp FIR Rotated</t>
  </si>
  <si>
    <t>PD6200/66 Bi-Amp Mid-High with FIR processing with rotated horns</t>
  </si>
  <si>
    <t>PD6200/95 Bi-Amp FIR Rotated</t>
  </si>
  <si>
    <t>PD6200/95 Bi-Amp Mid-High with FIR processing with rotated horns</t>
  </si>
  <si>
    <t>PD6200/43 Passive FIR</t>
  </si>
  <si>
    <t>PD6200/64 Passive FIR</t>
  </si>
  <si>
    <t>PD6200/66 Passive FIR</t>
  </si>
  <si>
    <t>PD6200/95 Passive FIR</t>
  </si>
  <si>
    <t>PD6200/64 MF IIR</t>
  </si>
  <si>
    <t>PD6200/64 HF IIR</t>
  </si>
  <si>
    <t>PD6200/66 MF IIR</t>
  </si>
  <si>
    <t>PD6200/66 HF IIR</t>
  </si>
  <si>
    <t>PD6200/95 MF IIR</t>
  </si>
  <si>
    <t>PD6200/95 HF IIR</t>
  </si>
  <si>
    <t>PD6200/43 Bi-Amp Mid-High with IIR processing</t>
  </si>
  <si>
    <t>PD6200/64 Bi-Amp Mid-High with IIR processing</t>
  </si>
  <si>
    <t>PD6200/66 Bi-Amp Mid-High with IIR processing</t>
  </si>
  <si>
    <t>PD6200/95 Bi-Amp Mid-High with IIR processing</t>
  </si>
  <si>
    <t>PD6200/43 Bi-Amp Mid-High with FIR processing</t>
  </si>
  <si>
    <t>PD6200/64 Bi-Amp Mid-High with FIR processing</t>
  </si>
  <si>
    <t>PD6200/66 Bi-Amp Mid-High with FIR processing</t>
  </si>
  <si>
    <t>PD6200/95 Bi-Amp Mid-High with FIR processing</t>
  </si>
  <si>
    <t>PD6200/43 Passive Mid-High with FIR processing with rotated horns</t>
  </si>
  <si>
    <t>PD6200/64 Passive Mid-High with FIR processing with rotated horns</t>
  </si>
  <si>
    <t>PD6200/66 Passive Mid-High with FIR processing with rotated horns</t>
  </si>
  <si>
    <t>PD6200/95 Passive Mid-High with FIR processing with rotated horns</t>
  </si>
  <si>
    <t>PD6200/43 Passive IIR Rotated</t>
  </si>
  <si>
    <t>PD6200/64 Passive IIR Rotated</t>
  </si>
  <si>
    <t>PD6200/66 Passive IIR Rotated</t>
  </si>
  <si>
    <t>PD6200/95 Passive IIR Rotated</t>
  </si>
  <si>
    <t>PD6200/43 Passive FIR Rotated</t>
  </si>
  <si>
    <t>PD6200/64 Passive FIR Rotated</t>
  </si>
  <si>
    <t>PD6200/66 Passive FIR Rotated</t>
  </si>
  <si>
    <t>PD6200/95 Passive FIR Rotated</t>
  </si>
  <si>
    <t>PD6200/43 MHF IIR</t>
  </si>
  <si>
    <t>PD6200/64 MHF IIR</t>
  </si>
  <si>
    <t>PD6200/66 MHF IIR</t>
  </si>
  <si>
    <t>PD6200/95 MHF IIR</t>
  </si>
  <si>
    <t>PD6200/43 MHF FIR</t>
  </si>
  <si>
    <t>PD6200/64 MHF FIR</t>
  </si>
  <si>
    <t>PD6200/66 MHF FIR</t>
  </si>
  <si>
    <t>PD6200/95 MHF FIR</t>
  </si>
  <si>
    <t>PD6200/43-H MHF IIR</t>
  </si>
  <si>
    <t>PD6200/64-H MHF IIR</t>
  </si>
  <si>
    <t>PD6200/66-H MHF IIR</t>
  </si>
  <si>
    <t>PD6200/95-H MHF IIR</t>
  </si>
  <si>
    <t>PD6200/43-H MHF FIR</t>
  </si>
  <si>
    <t>PD6200/64-H MHF FIR</t>
  </si>
  <si>
    <t>PD6200/66-H MHF FIR</t>
  </si>
  <si>
    <t>PD6200/95-H MHF FIR</t>
  </si>
  <si>
    <t>Filename: PD6200 R1.I-Tech 4x3500HD.Device</t>
  </si>
  <si>
    <t>PD6200 Presets</t>
  </si>
  <si>
    <t>PD6212 Presets</t>
  </si>
  <si>
    <t>Filename: PD6212 R1.I-Tech 4x3500HD.Device</t>
  </si>
  <si>
    <t>PD6212/43 Passive IIR</t>
  </si>
  <si>
    <t>PD6212/64 Passive IIR</t>
  </si>
  <si>
    <t>PD6212/66 Passive IIR</t>
  </si>
  <si>
    <t>PD6212/95 Passive IIR</t>
  </si>
  <si>
    <t>PD6212/43 Passive FIR</t>
  </si>
  <si>
    <t>PD6212/64 Passive FIR</t>
  </si>
  <si>
    <t>PD6212/66 Passive FIR</t>
  </si>
  <si>
    <t>PD6212/95 Passive FIR</t>
  </si>
  <si>
    <t>PD6212/43 Bi-Amp IIR</t>
  </si>
  <si>
    <t>PD6212/43 MF IIR</t>
  </si>
  <si>
    <t>PD6212/43 HF IIR</t>
  </si>
  <si>
    <t>PD6212/64 Bi-Amp IIR</t>
  </si>
  <si>
    <t>PD6212/64 MF IIR</t>
  </si>
  <si>
    <t>PD6212/64 HF IIR</t>
  </si>
  <si>
    <t>PD6212/66 Bi-Amp IIR</t>
  </si>
  <si>
    <t>PD6212/66 MF IIR</t>
  </si>
  <si>
    <t>PD6212/66 HF IIR</t>
  </si>
  <si>
    <t>PD6212/95 Bi-Amp IIR</t>
  </si>
  <si>
    <t>PD6212/95 MF IIR</t>
  </si>
  <si>
    <t>PD6212/95 HF IIR</t>
  </si>
  <si>
    <t>PD6212/43 MF FIR</t>
  </si>
  <si>
    <t>PD6212/43 HF FIR</t>
  </si>
  <si>
    <t>PD6212/64 MF FIR</t>
  </si>
  <si>
    <t>PD6212/64 HF FIR</t>
  </si>
  <si>
    <t>PD6212/66 MF FIR</t>
  </si>
  <si>
    <t>PD6212/66 HF FIR</t>
  </si>
  <si>
    <t>PD6212/95 MF FIR</t>
  </si>
  <si>
    <t>PD6212/95 HF FIR</t>
  </si>
  <si>
    <t>PD6212/43 Passive IIR Rotated</t>
  </si>
  <si>
    <t>PD6212/64 Passive IIR Rotated</t>
  </si>
  <si>
    <t>PD6212/66 Passive IIR Rotated</t>
  </si>
  <si>
    <t>PD6212/95 Passive IIR Rotated</t>
  </si>
  <si>
    <t>PD6212/43 Passive FIR Rotated</t>
  </si>
  <si>
    <t>PD6212/64 Passive FIR Rotated</t>
  </si>
  <si>
    <t>PD6212/66 Passive FIR Rotated</t>
  </si>
  <si>
    <t>PD6212/95 Passive FIR Rotated</t>
  </si>
  <si>
    <t>PD6212/43 Bi-Amp IIR Rotated</t>
  </si>
  <si>
    <t>PD6212/43-H MF IIR</t>
  </si>
  <si>
    <t>PD6212/43-H HF IIR</t>
  </si>
  <si>
    <t>PD6212/64 Bi-Amp IIR Rotated</t>
  </si>
  <si>
    <t>PD6212/64-H MF IIR</t>
  </si>
  <si>
    <t>PD6212/64-H HF IIR</t>
  </si>
  <si>
    <t>PD6212/66 Bi-Amp IIR Rotated</t>
  </si>
  <si>
    <t>PD6212/66-H MF IIR</t>
  </si>
  <si>
    <t>PD6212/66-H HF IIR</t>
  </si>
  <si>
    <t>PD6212/95 Bi-Amp IIR Rotated</t>
  </si>
  <si>
    <t>PD6212/95-H MF IIR</t>
  </si>
  <si>
    <t>PD6212/95-H HF IIR</t>
  </si>
  <si>
    <t>PD6212/43 Bi-Amp FIR Rotated</t>
  </si>
  <si>
    <t>PD6212/43-H MF FIR</t>
  </si>
  <si>
    <t>PD6212/43-H HF FIR</t>
  </si>
  <si>
    <t>PD6212/64 Bi-Amp FIR Rotated</t>
  </si>
  <si>
    <t>PD6212/64-H MF FIR</t>
  </si>
  <si>
    <t>PD6212/64-H HF FIR</t>
  </si>
  <si>
    <t>PD6212/66 Bi-Amp FIR Rotated</t>
  </si>
  <si>
    <t>PD6212/66-H MF FIR</t>
  </si>
  <si>
    <t>PD6212/66-H HF FIR</t>
  </si>
  <si>
    <t>PD6212/95 Bi-Amp FIR Rotated</t>
  </si>
  <si>
    <t>PD6212/95-H MF FIR</t>
  </si>
  <si>
    <t>PD6212/95-H HF FIR</t>
  </si>
  <si>
    <t>PD6212/43 FR IIR</t>
  </si>
  <si>
    <t>PD6212/64 FR IIR</t>
  </si>
  <si>
    <t>PD6212/66 FR IIR</t>
  </si>
  <si>
    <t>PD6212/95 FR IIR</t>
  </si>
  <si>
    <t>PD6212/43 FR FIR</t>
  </si>
  <si>
    <t>PD6212/64 FR FIR</t>
  </si>
  <si>
    <t>PD6212/66 FR FIR</t>
  </si>
  <si>
    <t>PD6212/95 FR FIR</t>
  </si>
  <si>
    <t>PD6212/43-H FR IIR</t>
  </si>
  <si>
    <t>PD6212/64-H FR IIR</t>
  </si>
  <si>
    <t>PD6212/66-H FR IIR</t>
  </si>
  <si>
    <t>PD6212/95-H FR IIR</t>
  </si>
  <si>
    <t>PD6212/43-H FR FIR</t>
  </si>
  <si>
    <t>PD6212/64-H FR FIR</t>
  </si>
  <si>
    <t>PD6212/66-H FR FIR</t>
  </si>
  <si>
    <t>PD6212/95-H FR FIR</t>
  </si>
  <si>
    <t>PD6322 Presets</t>
  </si>
  <si>
    <t>PD6322/43 MHF IIR</t>
  </si>
  <si>
    <t>PD6322/64 MHF IIR</t>
  </si>
  <si>
    <t>PD6322/66 MHF IIR</t>
  </si>
  <si>
    <t>PD6322/95 MHF IIR</t>
  </si>
  <si>
    <t>PD6322/43 MHF FIR</t>
  </si>
  <si>
    <t>PD6322/64 MHF FIR</t>
  </si>
  <si>
    <t>PD6322/66 MHF FIR</t>
  </si>
  <si>
    <t>PD6322/95 MHF FIR</t>
  </si>
  <si>
    <t>PD6322/43 Bi-Amp IIR</t>
  </si>
  <si>
    <t>PD6322/43 MF IIR</t>
  </si>
  <si>
    <t>PD6322/43 HF IIR</t>
  </si>
  <si>
    <t>PD6322/64 Bi-Amp IIR</t>
  </si>
  <si>
    <t>PD6322/64 MF IIR</t>
  </si>
  <si>
    <t>PD6322/64 HF IIR</t>
  </si>
  <si>
    <t>PD6322/66 Bi-Amp IIR</t>
  </si>
  <si>
    <t>PD6322/66 MF IIR</t>
  </si>
  <si>
    <t>PD6322/66 HF IIR</t>
  </si>
  <si>
    <t>PD6322/95 Bi-Amp IIR</t>
  </si>
  <si>
    <t>PD6322/95 MF IIR</t>
  </si>
  <si>
    <t>PD6322/95 HF IIR</t>
  </si>
  <si>
    <t>PD6322/43 MF FIR</t>
  </si>
  <si>
    <t>PD6322/43 HF FIR</t>
  </si>
  <si>
    <t>PD6322/64 MF FIR</t>
  </si>
  <si>
    <t>PD6322/64 HF FIR</t>
  </si>
  <si>
    <t>PD6322/66 MF FIR</t>
  </si>
  <si>
    <t>PD6322/66 HF FIR</t>
  </si>
  <si>
    <t>PD6322/95 MF FIR</t>
  </si>
  <si>
    <t>PD6322/95 HF FIR</t>
  </si>
  <si>
    <t>PD6322/43-H MHF IIR</t>
  </si>
  <si>
    <t>PD6322/64-H MHF IIR</t>
  </si>
  <si>
    <t>PD6322/66-H MHF IIR</t>
  </si>
  <si>
    <t>PD6322/95-H MHF IIR</t>
  </si>
  <si>
    <t>PD6322/43-H MHF FIR</t>
  </si>
  <si>
    <t>PD6322/64-H MHF FIR</t>
  </si>
  <si>
    <t>PD6322/66-H MHF FIR</t>
  </si>
  <si>
    <t>PD6322/95-H MHF FIR</t>
  </si>
  <si>
    <t>PD6322/43 Bi-Amp IIR Rotated</t>
  </si>
  <si>
    <t>PD6322/43-H MF IIR</t>
  </si>
  <si>
    <t>PD6322/43-H HF IIR</t>
  </si>
  <si>
    <t>PD6322/64 Bi-Amp IIR Rotated</t>
  </si>
  <si>
    <t>PD6322/64-H MF IIR</t>
  </si>
  <si>
    <t>PD6322/64-H HF IIR</t>
  </si>
  <si>
    <t>PD6322/66 Bi-Amp IIR Rotated</t>
  </si>
  <si>
    <t>PD6322/66-H MF IIR</t>
  </si>
  <si>
    <t>PD6322/66-H HF IIR</t>
  </si>
  <si>
    <t>PD6322/95 Bi-Amp IIR Rotated</t>
  </si>
  <si>
    <t>PD6322/95-H MF IIR</t>
  </si>
  <si>
    <t>PD6322/95-H HF IIR</t>
  </si>
  <si>
    <t>PD6322/43 Bi-Amp FIR Rotated</t>
  </si>
  <si>
    <t>PD6322/43-H MF FIR</t>
  </si>
  <si>
    <t>PD6322/43-H HF FIR</t>
  </si>
  <si>
    <t>PD6322/64 Bi-Amp FIR Rotated</t>
  </si>
  <si>
    <t>PD6322/64-H MF FIR</t>
  </si>
  <si>
    <t>PD6322/64-H HF FIR</t>
  </si>
  <si>
    <t>PD6322/66 Bi-Amp FIR Rotated</t>
  </si>
  <si>
    <t>PD6322/66-H MF FIR</t>
  </si>
  <si>
    <t>PD6322/66-H HF FIR</t>
  </si>
  <si>
    <t>PD6322/95 Bi-Amp FIR Rotated</t>
  </si>
  <si>
    <t>PD6322/95-H MF FIR</t>
  </si>
  <si>
    <t>PD6322/95-H HF FIR</t>
  </si>
  <si>
    <t>PD6322/43 Bi-Amp FIR</t>
  </si>
  <si>
    <t>PD6322/64 Bi-Amp FIR</t>
  </si>
  <si>
    <t>PD6322/66 Bi-Amp FIR</t>
  </si>
  <si>
    <t>PD6322/95 Bi-Amp FIR</t>
  </si>
  <si>
    <t>PD6322/43 Tri-Amp IIR</t>
  </si>
  <si>
    <t>PD6322/64 Tri-Amp IIR</t>
  </si>
  <si>
    <t>PD6322/66 Tri-Amp IIR</t>
  </si>
  <si>
    <t>PD6322/95 Tri-Amp IIR</t>
  </si>
  <si>
    <t>PD6322/43 Tri-Amp IIR Rotated</t>
  </si>
  <si>
    <t>PD6322/64 Tri-Amp IIR Rotated</t>
  </si>
  <si>
    <t>PD6322/66 Tri-Amp IIR Rotated</t>
  </si>
  <si>
    <t>PD6322/95 Tri-Amp IIR Rotated</t>
  </si>
  <si>
    <t>PD6322/43 Tri-Amp FIR Rotated</t>
  </si>
  <si>
    <t>PD6322/64 Tri-Amp FIR Rotated</t>
  </si>
  <si>
    <t>PD6322/66 Tri-Amp FIR Rotated</t>
  </si>
  <si>
    <t>PD6322/95 Tri-Amp FIR Rotated</t>
  </si>
  <si>
    <t>PD6322/43 LF IIR</t>
  </si>
  <si>
    <t>PD6322/64 LF IIR</t>
  </si>
  <si>
    <t>PD6322/66 LF IIR</t>
  </si>
  <si>
    <t>PD6322/95 LF IIR</t>
  </si>
  <si>
    <t>PD6322/43 LF FIR</t>
  </si>
  <si>
    <t>PD6322/64 LF FIR</t>
  </si>
  <si>
    <t>PD6322/66 LF FIR</t>
  </si>
  <si>
    <t>PD6322/95 LF FIR</t>
  </si>
  <si>
    <t>PD6322/43-H LF IIR</t>
  </si>
  <si>
    <t>PD6322/64-H LF IIR</t>
  </si>
  <si>
    <t>PD6322/66-H LF IIR</t>
  </si>
  <si>
    <t>PD6322/95-H LF IIR</t>
  </si>
  <si>
    <t>PD6322/43-H LF FIR</t>
  </si>
  <si>
    <t>PD6322/64-H LF FIR</t>
  </si>
  <si>
    <t>PD6322/66-H LF FIR</t>
  </si>
  <si>
    <t>PD6322/95-H LF FIR</t>
  </si>
  <si>
    <t>PD6322/64&amp;95 Bi-Amp IIR</t>
  </si>
  <si>
    <t>PD6322/43 Bi-Amp Full Range with IIR processing</t>
  </si>
  <si>
    <t>PD6322/64 Bi-Amp Full Range with IIR processing</t>
  </si>
  <si>
    <t>PD6322/66 Bi-Amp Full Range with IIR processing</t>
  </si>
  <si>
    <t>PD6322/95 Bi-Amp Full Range with IIR processing</t>
  </si>
  <si>
    <t>PD6322/64 PD6322/95 Bi-Amp Full Range with IIR processing</t>
  </si>
  <si>
    <t>PD6322/43 Bi-Amp Full Range with FIR processing</t>
  </si>
  <si>
    <t>PD6322/64 Bi-Amp Full Range with FIR processing</t>
  </si>
  <si>
    <t>PD6322/66 Bi-Amp Full Range with FIR processing</t>
  </si>
  <si>
    <t>PD6322/95 Bi-Amp Full Range with FIR processing</t>
  </si>
  <si>
    <t>PD6322/64 PD6322/95 Bi-Amp Full Range with FIR processing</t>
  </si>
  <si>
    <t>PD6322/43 Tri-Amp Full Range with IIR processing</t>
  </si>
  <si>
    <t>PD6322/64 Tri-Amp Full Range with IIR processing</t>
  </si>
  <si>
    <t>PD6322/66 Tri-Amp Full Range with IIR processing</t>
  </si>
  <si>
    <t>PD6322/95 Tri-Amp Full Range with IIR processing</t>
  </si>
  <si>
    <t>PD6322/43 Tri-Amp Full Range with FIR processing</t>
  </si>
  <si>
    <t>PD6322/64 Tri-Amp Full Range with FIR processing</t>
  </si>
  <si>
    <t>PD6322/66 Tri-Amp Full Range with FIR processing</t>
  </si>
  <si>
    <t>PD6322/95 Tri-Amp Full Range with FIR processing</t>
  </si>
  <si>
    <t>PD6322/43 Bi-Amp Full Range with IIR processing with rotated horns</t>
  </si>
  <si>
    <t>PD6322/64 Bi-Amp Full Range with IIR processing with rotated horns</t>
  </si>
  <si>
    <t>PD6322/66 Bi-Amp Full Range with IIR processing with rotated horns</t>
  </si>
  <si>
    <t>PD6322/95 Bi-Amp Full Range with IIR processing with rotated horns</t>
  </si>
  <si>
    <t>PD6322/43 Bi-Amp Full Range with FIR processing with rotated horns</t>
  </si>
  <si>
    <t>PD6322/64 Bi-Amp Full Range with FIR processing with rotated horns</t>
  </si>
  <si>
    <t>PD6322/66 Bi-Amp Full Range with FIR processing with rotated horns</t>
  </si>
  <si>
    <t>PD6322/95 Bi-Amp Full Range with FIR processing with rotated horns</t>
  </si>
  <si>
    <t>PD6322/43 Tri-Amp Full Range with IIR processing with rotated horns</t>
  </si>
  <si>
    <t>PD6322/64 Tri-Amp Full Range with IIR processing with rotated horns</t>
  </si>
  <si>
    <t>PD6322/66 Tri-Amp Full Range with IIR processing with rotated horns</t>
  </si>
  <si>
    <t>PD6322/95 Tri-Amp Full Range with IIR processing with rotated horns</t>
  </si>
  <si>
    <t>PD6322/43 Tri-Amp Full Range with FIR processing with rotated horns</t>
  </si>
  <si>
    <t>PD6322/64 Tri-Amp Full Range with FIR processing with rotated horns</t>
  </si>
  <si>
    <t>PD6322/66 Tri-Amp Full Range with FIR processing with rotated horns</t>
  </si>
  <si>
    <t>PD6322/95 Tri-Amp Full Range with FIR processing with rotated horns</t>
  </si>
  <si>
    <t>Passive Full Range Presets</t>
  </si>
  <si>
    <t>PD6212/43 Passive Full Range with IIR processing</t>
  </si>
  <si>
    <t>PD6212/64 Passive Full Range with IIR processing</t>
  </si>
  <si>
    <t>PD6212/66 Passive Full Range with IIR processing</t>
  </si>
  <si>
    <t>PD6212/95 Passive Full Range with IIR processing</t>
  </si>
  <si>
    <t>PD6212/43 Passive Full Range with FIR processing</t>
  </si>
  <si>
    <t>PD6212/64 Passive Full Range with FIR processing</t>
  </si>
  <si>
    <t>PD6212/66 Passive Full Range with FIR processing</t>
  </si>
  <si>
    <t>PD6212/95 Passive Full Range with FIR processing</t>
  </si>
  <si>
    <t>PD6212/43 Bi-Amp Full Range with IIR processing</t>
  </si>
  <si>
    <t>PD6212/64 Bi-Amp Full Range with IIR processing</t>
  </si>
  <si>
    <t>PD6212/66 Bi-Amp Full Range with IIR processing</t>
  </si>
  <si>
    <t>PD6212/95 Bi-Amp Full Range with IIR processing</t>
  </si>
  <si>
    <t>PD6212/43 Bi-Amp Full Range with FIR processing</t>
  </si>
  <si>
    <t>PD6212/64 Bi-Amp Full Range with FIR processing</t>
  </si>
  <si>
    <t>PD6212/66 Bi-Amp Full Range with FIR processing</t>
  </si>
  <si>
    <t>PD6212/95 Bi-Amp Full Range with FIR processing</t>
  </si>
  <si>
    <t>PD6212/43 Passive Full Range with IIR processing with rotated horns</t>
  </si>
  <si>
    <t>PD6212/64 Passive Full Range with IIR processing with rotated horns</t>
  </si>
  <si>
    <t>PD6212/66 Passive Full Range with IIR processing with rotated horns</t>
  </si>
  <si>
    <t>PD6212/95 Passive Full Range with IIR processing with rotated horns</t>
  </si>
  <si>
    <t>PD6212/43 Passive Full Range with FIR processing with rotated horns</t>
  </si>
  <si>
    <t>PD6212/64 Passive Full Range with FIR processing with rotated horns</t>
  </si>
  <si>
    <t>PD6212/66 Passive Full Range with FIR processing with rotated horns</t>
  </si>
  <si>
    <t>PD6212/95 Passive Full Range with FIR processing with rotated horns</t>
  </si>
  <si>
    <t>PD6212/43 Bi-Amp Full Range with IIR processing with rotated horns</t>
  </si>
  <si>
    <t>PD6212/64 Bi-Amp Full Range with IIR processing with rotated horns</t>
  </si>
  <si>
    <t>PD6212/66 Bi-Amp Full Range with IIR processing with rotated horns</t>
  </si>
  <si>
    <t>PD6212/95 Bi-Amp Full Range with IIR processing with rotated horns</t>
  </si>
  <si>
    <t>PD6212/43 Bi-Amp Full Range with FIR processing with rotated horns</t>
  </si>
  <si>
    <t>PD6212/64 Bi-Amp Full Range with FIR processing with rotated horns</t>
  </si>
  <si>
    <t>PD6212/66 Bi-Amp Full Range with FIR processing with rotated horns</t>
  </si>
  <si>
    <t>PD6212/95 Bi-Amp Full Range with FIR processing with rotated horns</t>
  </si>
  <si>
    <t>PD6322/64&amp;95 Bi-Amp FIR</t>
  </si>
  <si>
    <t>Bi-Amp Full Range Presets</t>
  </si>
  <si>
    <t>Tri-Amp Full Range Presets</t>
  </si>
  <si>
    <t>PD6322/64&amp;95 Bi-Amp IIR Rotated</t>
  </si>
  <si>
    <t>PD6322/64&amp;95 Bi-Amp FIR Rotated</t>
  </si>
  <si>
    <t>PD6322/64 PD6322/95 Bi-Amp Full Range with FIR processing with rotated horns</t>
  </si>
  <si>
    <t>PD6322/64 PD6322/95 Bi-Amp Full Range with IIR processing with rotated horns</t>
  </si>
  <si>
    <t>Filename: PD6322 R1.I-Tech 4x3500HD.Device</t>
  </si>
  <si>
    <t>PD6322/43 Tri-Amp FIR</t>
  </si>
  <si>
    <t>PD6322/64 Tri-Amp FIR</t>
  </si>
  <si>
    <t>PD6322/66 Tri-Amp FIR</t>
  </si>
  <si>
    <t>PD6322/95 Tri-Amp FIR</t>
  </si>
  <si>
    <t>Bi-Amp</t>
  </si>
  <si>
    <t>-H</t>
  </si>
  <si>
    <t>LF</t>
  </si>
  <si>
    <t>MF</t>
  </si>
  <si>
    <t>MHF</t>
  </si>
  <si>
    <t>HF</t>
  </si>
  <si>
    <t>IIR</t>
  </si>
  <si>
    <t>FIR</t>
  </si>
  <si>
    <t>Tri-Amp</t>
  </si>
  <si>
    <t>Two amplifier channels drive loudspeaker in Bi-Amp Mode: LF driven separately from MHF with internal passive crossover.</t>
  </si>
  <si>
    <t>Three amplifier channels drive loudspeaker in Tri-Amp Mode: Each passband is driven with discrete amplifier channel.</t>
  </si>
  <si>
    <t>Finite Impulse Response processing with 7.33ms FIR length.</t>
  </si>
  <si>
    <t>Infinite Impulse Response processing.</t>
  </si>
  <si>
    <t>Rotated</t>
  </si>
  <si>
    <t>Both horns rotated for horizontal coverage.</t>
  </si>
  <si>
    <t>Rotated horns, see above</t>
  </si>
  <si>
    <t>Low Frequency</t>
  </si>
  <si>
    <t>Mid Frequency</t>
  </si>
  <si>
    <t>High Frequency</t>
  </si>
  <si>
    <t>Mid-High Frequency with internal passive crossover</t>
  </si>
  <si>
    <t>Bi-Amp Mid-High Presets</t>
  </si>
  <si>
    <t>Passive</t>
  </si>
  <si>
    <t>Single amp channel will drive a Mid-High speaker with internal crossover in passive mode</t>
  </si>
  <si>
    <t>Bi-amp</t>
  </si>
  <si>
    <t>Two amplifier channels used to individually drive two passbands, with internal crossover by-passed</t>
  </si>
  <si>
    <t>Infinite Impulse Response, traditional IIR processing</t>
  </si>
  <si>
    <t>Finite Impulse Response processing with 7.33ms FIR length above 700z, IIR processing below 700Hz</t>
  </si>
  <si>
    <t>Both horns rotated from standard configuration - Also referred to as -H for Horizontal</t>
  </si>
  <si>
    <t>Mid-High, see Passive</t>
  </si>
  <si>
    <t>Single amp channel will drive a full range speaker with internal crossover in passive mode</t>
  </si>
  <si>
    <t>Two amplifier channels used to individually drive two passbands.</t>
  </si>
  <si>
    <t>FR</t>
  </si>
  <si>
    <t>Full Range. See Passive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</si>
</sst>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20"/>
      <name val="Arial"/>
      <family val="2"/>
    </font>
    <font>
      <b/>
      <sz val="12"/>
      <name val="Arial"/>
      <family val="2"/>
    </font>
    <font>
      <b/>
      <sz val="20"/>
      <name val="Arial"/>
      <family val="2"/>
    </font>
    <font>
      <b/>
      <sz val="12"/>
      <color indexed="10"/>
      <name val="Arial"/>
      <family val="2"/>
    </font>
    <font>
      <sz val="10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  <font>
      <b/>
      <sz val="1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1" fillId="2" borderId="0" xfId="0" applyFont="1" applyFill="1"/>
    <xf numFmtId="0" fontId="0" fillId="3" borderId="0" xfId="0" applyFill="1"/>
    <xf numFmtId="0" fontId="1" fillId="3" borderId="0" xfId="0" applyFont="1" applyFill="1"/>
    <xf numFmtId="0" fontId="1" fillId="0" borderId="0" xfId="0" applyFont="1"/>
    <xf numFmtId="0" fontId="3" fillId="2" borderId="0" xfId="0" applyFont="1" applyFill="1" applyBorder="1" applyAlignment="1">
      <alignment horizontal="left"/>
    </xf>
    <xf numFmtId="0" fontId="2" fillId="3" borderId="0" xfId="0" applyFont="1" applyFill="1" applyAlignment="1">
      <alignment horizontal="center"/>
    </xf>
    <xf numFmtId="0" fontId="0" fillId="2" borderId="0" xfId="0" applyFill="1"/>
    <xf numFmtId="0" fontId="6" fillId="2" borderId="0" xfId="0" applyFont="1" applyFill="1"/>
    <xf numFmtId="0" fontId="6" fillId="3" borderId="0" xfId="0" applyFont="1" applyFill="1"/>
    <xf numFmtId="0" fontId="6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left"/>
    </xf>
    <xf numFmtId="0" fontId="2" fillId="4" borderId="1" xfId="0" applyFont="1" applyFill="1" applyBorder="1" applyAlignment="1">
      <alignment horizontal="left"/>
    </xf>
    <xf numFmtId="0" fontId="2" fillId="4" borderId="1" xfId="0" applyFont="1" applyFill="1" applyBorder="1" applyAlignment="1">
      <alignment horizontal="center"/>
    </xf>
    <xf numFmtId="0" fontId="2" fillId="4" borderId="1" xfId="0" applyFont="1" applyFill="1" applyBorder="1" applyAlignment="1"/>
    <xf numFmtId="0" fontId="5" fillId="4" borderId="1" xfId="0" applyFont="1" applyFill="1" applyBorder="1"/>
    <xf numFmtId="0" fontId="2" fillId="3" borderId="1" xfId="0" applyFont="1" applyFill="1" applyBorder="1" applyAlignment="1">
      <alignment horizontal="center"/>
    </xf>
    <xf numFmtId="0" fontId="6" fillId="2" borderId="1" xfId="0" applyFont="1" applyFill="1" applyBorder="1" applyAlignment="1"/>
    <xf numFmtId="0" fontId="6" fillId="3" borderId="1" xfId="0" applyFont="1" applyFill="1" applyBorder="1" applyAlignment="1">
      <alignment horizontal="center"/>
    </xf>
    <xf numFmtId="0" fontId="8" fillId="3" borderId="0" xfId="0" applyFont="1" applyFill="1"/>
    <xf numFmtId="0" fontId="6" fillId="3" borderId="0" xfId="0" applyFont="1" applyFill="1" applyAlignment="1">
      <alignment horizontal="left"/>
    </xf>
    <xf numFmtId="0" fontId="2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right" vertical="center"/>
    </xf>
    <xf numFmtId="0" fontId="5" fillId="2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0" fillId="2" borderId="0" xfId="0" applyFill="1" applyAlignment="1">
      <alignment vertical="center"/>
    </xf>
    <xf numFmtId="0" fontId="6" fillId="2" borderId="0" xfId="0" applyFont="1" applyFill="1" applyAlignment="1">
      <alignment vertical="center"/>
    </xf>
    <xf numFmtId="0" fontId="9" fillId="2" borderId="0" xfId="0" applyFont="1" applyFill="1" applyBorder="1" applyAlignment="1">
      <alignment horizontal="left" vertical="center"/>
    </xf>
    <xf numFmtId="0" fontId="10" fillId="2" borderId="0" xfId="0" applyFont="1" applyFill="1" applyAlignment="1">
      <alignment horizontal="left"/>
    </xf>
    <xf numFmtId="0" fontId="2" fillId="2" borderId="0" xfId="0" applyFont="1" applyFill="1" applyBorder="1" applyAlignment="1">
      <alignment horizontal="left"/>
    </xf>
    <xf numFmtId="0" fontId="6" fillId="3" borderId="0" xfId="0" applyFont="1" applyFill="1" applyBorder="1" applyAlignment="1">
      <alignment horizontal="center"/>
    </xf>
    <xf numFmtId="0" fontId="8" fillId="3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7" fillId="3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/>
    <xf numFmtId="0" fontId="5" fillId="0" borderId="0" xfId="0" applyFont="1" applyFill="1" applyBorder="1"/>
    <xf numFmtId="0" fontId="6" fillId="3" borderId="2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2" xfId="0" quotePrefix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/>
    <xf numFmtId="0" fontId="6" fillId="3" borderId="1" xfId="0" applyFont="1" applyFill="1" applyBorder="1" applyAlignment="1">
      <alignment horizontal="left"/>
    </xf>
    <xf numFmtId="0" fontId="6" fillId="3" borderId="2" xfId="0" applyFont="1" applyFill="1" applyBorder="1" applyAlignment="1">
      <alignment horizontal="left"/>
    </xf>
    <xf numFmtId="0" fontId="6" fillId="3" borderId="3" xfId="0" applyFont="1" applyFill="1" applyBorder="1" applyAlignment="1">
      <alignment horizontal="left"/>
    </xf>
    <xf numFmtId="0" fontId="6" fillId="3" borderId="4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left"/>
    </xf>
    <xf numFmtId="0" fontId="6" fillId="2" borderId="3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6" fillId="3" borderId="1" xfId="0" applyFont="1" applyFill="1" applyBorder="1"/>
    <xf numFmtId="0" fontId="6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/>
    <xf numFmtId="0" fontId="6" fillId="3" borderId="2" xfId="0" applyFont="1" applyFill="1" applyBorder="1" applyAlignment="1">
      <alignment horizontal="left" vertical="center" wrapText="1"/>
    </xf>
    <xf numFmtId="0" fontId="6" fillId="3" borderId="3" xfId="0" quotePrefix="1" applyFont="1" applyFill="1" applyBorder="1" applyAlignment="1">
      <alignment horizontal="left" vertical="center" wrapText="1"/>
    </xf>
    <xf numFmtId="0" fontId="6" fillId="3" borderId="4" xfId="0" quotePrefix="1" applyFont="1" applyFill="1" applyBorder="1" applyAlignment="1">
      <alignment horizontal="left" vertical="center" wrapText="1"/>
    </xf>
    <xf numFmtId="0" fontId="6" fillId="3" borderId="3" xfId="0" quotePrefix="1" applyFont="1" applyFill="1" applyBorder="1" applyAlignment="1">
      <alignment horizontal="left"/>
    </xf>
    <xf numFmtId="0" fontId="6" fillId="3" borderId="4" xfId="0" quotePrefix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368743</xdr:colOff>
      <xdr:row>0</xdr:row>
      <xdr:rowOff>98656</xdr:rowOff>
    </xdr:from>
    <xdr:to>
      <xdr:col>6</xdr:col>
      <xdr:colOff>1528736</xdr:colOff>
      <xdr:row>2</xdr:row>
      <xdr:rowOff>234877</xdr:rowOff>
    </xdr:to>
    <xdr:pic>
      <xdr:nvPicPr>
        <xdr:cNvPr id="3" name="Picture 2" descr="ITHD_4Channe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274743" y="98656"/>
          <a:ext cx="4265143" cy="793446"/>
        </a:xfrm>
        <a:prstGeom prst="rect">
          <a:avLst/>
        </a:prstGeom>
      </xdr:spPr>
    </xdr:pic>
    <xdr:clientData/>
  </xdr:twoCellAnchor>
  <xdr:twoCellAnchor editAs="oneCell">
    <xdr:from>
      <xdr:col>0</xdr:col>
      <xdr:colOff>31750</xdr:colOff>
      <xdr:row>0</xdr:row>
      <xdr:rowOff>31750</xdr:rowOff>
    </xdr:from>
    <xdr:to>
      <xdr:col>0</xdr:col>
      <xdr:colOff>857005</xdr:colOff>
      <xdr:row>2</xdr:row>
      <xdr:rowOff>301625</xdr:rowOff>
    </xdr:to>
    <xdr:pic>
      <xdr:nvPicPr>
        <xdr:cNvPr id="4" name="Picture 3" descr="JBLpro_byHARMAN-300dpi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1750" y="31750"/>
          <a:ext cx="825255" cy="920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368743</xdr:colOff>
      <xdr:row>0</xdr:row>
      <xdr:rowOff>98656</xdr:rowOff>
    </xdr:from>
    <xdr:to>
      <xdr:col>6</xdr:col>
      <xdr:colOff>1528736</xdr:colOff>
      <xdr:row>2</xdr:row>
      <xdr:rowOff>234877</xdr:rowOff>
    </xdr:to>
    <xdr:pic>
      <xdr:nvPicPr>
        <xdr:cNvPr id="2" name="Picture 1" descr="ITHD_4Channe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884468" y="98656"/>
          <a:ext cx="4265143" cy="793446"/>
        </a:xfrm>
        <a:prstGeom prst="rect">
          <a:avLst/>
        </a:prstGeom>
      </xdr:spPr>
    </xdr:pic>
    <xdr:clientData/>
  </xdr:twoCellAnchor>
  <xdr:twoCellAnchor editAs="oneCell">
    <xdr:from>
      <xdr:col>0</xdr:col>
      <xdr:colOff>31750</xdr:colOff>
      <xdr:row>0</xdr:row>
      <xdr:rowOff>31750</xdr:rowOff>
    </xdr:from>
    <xdr:to>
      <xdr:col>0</xdr:col>
      <xdr:colOff>857005</xdr:colOff>
      <xdr:row>2</xdr:row>
      <xdr:rowOff>301625</xdr:rowOff>
    </xdr:to>
    <xdr:pic>
      <xdr:nvPicPr>
        <xdr:cNvPr id="3" name="Picture 2" descr="JBLpro_byHARMAN-300dpi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1750" y="31750"/>
          <a:ext cx="825255" cy="927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613669</xdr:colOff>
      <xdr:row>0</xdr:row>
      <xdr:rowOff>98656</xdr:rowOff>
    </xdr:from>
    <xdr:to>
      <xdr:col>6</xdr:col>
      <xdr:colOff>1649837</xdr:colOff>
      <xdr:row>2</xdr:row>
      <xdr:rowOff>234877</xdr:rowOff>
    </xdr:to>
    <xdr:pic>
      <xdr:nvPicPr>
        <xdr:cNvPr id="2" name="Picture 1" descr="ITHD_4Channe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138919" y="98656"/>
          <a:ext cx="4274668" cy="802971"/>
        </a:xfrm>
        <a:prstGeom prst="rect">
          <a:avLst/>
        </a:prstGeom>
      </xdr:spPr>
    </xdr:pic>
    <xdr:clientData/>
  </xdr:twoCellAnchor>
  <xdr:twoCellAnchor editAs="oneCell">
    <xdr:from>
      <xdr:col>0</xdr:col>
      <xdr:colOff>31750</xdr:colOff>
      <xdr:row>0</xdr:row>
      <xdr:rowOff>31750</xdr:rowOff>
    </xdr:from>
    <xdr:to>
      <xdr:col>0</xdr:col>
      <xdr:colOff>857005</xdr:colOff>
      <xdr:row>2</xdr:row>
      <xdr:rowOff>301625</xdr:rowOff>
    </xdr:to>
    <xdr:pic>
      <xdr:nvPicPr>
        <xdr:cNvPr id="3" name="Picture 2" descr="JBLpro_byHARMAN-300dpi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1750" y="31750"/>
          <a:ext cx="825255" cy="927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E70"/>
  <sheetViews>
    <sheetView showGridLines="0" tabSelected="1" zoomScale="70" zoomScaleNormal="70" zoomScalePageLayoutView="50" workbookViewId="0">
      <selection activeCell="G4" sqref="A4:G4"/>
    </sheetView>
  </sheetViews>
  <sheetFormatPr defaultRowHeight="15.75"/>
  <cols>
    <col min="1" max="1" width="51.28515625" style="12" customWidth="1"/>
    <col min="2" max="2" width="10.7109375" style="2" customWidth="1"/>
    <col min="3" max="3" width="87.28515625" style="10" customWidth="1"/>
    <col min="4" max="4" width="23.42578125" style="10" bestFit="1" customWidth="1"/>
    <col min="5" max="5" width="23.140625" style="10" bestFit="1" customWidth="1"/>
    <col min="6" max="6" width="23.42578125" style="10" bestFit="1" customWidth="1"/>
    <col min="7" max="7" width="23.140625" style="10" bestFit="1" customWidth="1"/>
    <col min="8" max="12" width="16.7109375" style="4" customWidth="1"/>
    <col min="13" max="13" width="16.7109375" style="9" customWidth="1"/>
    <col min="14" max="14" width="9.140625" style="9"/>
    <col min="15" max="15" width="4.28515625" style="9" customWidth="1"/>
    <col min="16" max="16" width="12.7109375" style="9" bestFit="1" customWidth="1"/>
    <col min="17" max="17" width="2.85546875" style="9" customWidth="1"/>
    <col min="18" max="16384" width="9.140625" style="10"/>
  </cols>
  <sheetData>
    <row r="1" spans="1:83" s="6" customFormat="1" ht="25.5">
      <c r="A1" s="1"/>
      <c r="B1" s="30" t="s">
        <v>120</v>
      </c>
      <c r="D1" s="3"/>
      <c r="E1" s="3"/>
      <c r="F1" s="3"/>
      <c r="G1" s="3"/>
      <c r="H1" s="4"/>
      <c r="I1" s="4"/>
      <c r="J1" s="4"/>
      <c r="K1" s="4"/>
      <c r="L1" s="4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</row>
    <row r="2" spans="1:83" s="6" customFormat="1" ht="26.25" customHeight="1">
      <c r="A2" s="7"/>
      <c r="B2" s="30" t="s">
        <v>9</v>
      </c>
      <c r="D2" s="3"/>
      <c r="E2" s="3"/>
      <c r="F2" s="3"/>
      <c r="G2" s="3"/>
      <c r="H2" s="4"/>
      <c r="I2" s="4"/>
      <c r="J2" s="4"/>
      <c r="K2" s="4"/>
      <c r="L2" s="4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</row>
    <row r="3" spans="1:83" s="28" customFormat="1" ht="26.25" customHeight="1">
      <c r="A3" s="23"/>
      <c r="B3" s="29" t="s">
        <v>119</v>
      </c>
      <c r="C3" s="24"/>
      <c r="D3" s="25"/>
      <c r="E3" s="25"/>
      <c r="F3" s="25"/>
      <c r="G3" s="25"/>
      <c r="H3" s="26"/>
      <c r="I3" s="26"/>
      <c r="J3" s="26"/>
      <c r="K3" s="26"/>
      <c r="L3" s="26"/>
      <c r="M3" s="27"/>
      <c r="N3" s="27"/>
      <c r="O3" s="27"/>
      <c r="P3" s="27"/>
      <c r="Q3" s="27"/>
    </row>
    <row r="4" spans="1:83">
      <c r="A4" s="13" t="s">
        <v>0</v>
      </c>
      <c r="B4" s="43" t="s">
        <v>1</v>
      </c>
      <c r="C4" s="44" t="s">
        <v>2</v>
      </c>
      <c r="D4" s="43" t="s">
        <v>3</v>
      </c>
      <c r="E4" s="43" t="s">
        <v>4</v>
      </c>
      <c r="F4" s="43" t="s">
        <v>7</v>
      </c>
      <c r="G4" s="43" t="s">
        <v>8</v>
      </c>
    </row>
    <row r="5" spans="1:83" ht="16.5" customHeight="1">
      <c r="A5" s="14" t="s">
        <v>14</v>
      </c>
      <c r="B5" s="15"/>
      <c r="C5" s="16"/>
      <c r="D5" s="17"/>
      <c r="E5" s="17"/>
      <c r="F5" s="17"/>
      <c r="G5" s="17"/>
    </row>
    <row r="6" spans="1:83">
      <c r="A6" s="13" t="s">
        <v>10</v>
      </c>
      <c r="B6" s="18">
        <v>2</v>
      </c>
      <c r="C6" s="19" t="s">
        <v>18</v>
      </c>
      <c r="D6" s="20" t="s">
        <v>103</v>
      </c>
      <c r="E6" s="20" t="s">
        <v>103</v>
      </c>
      <c r="F6" s="20" t="s">
        <v>103</v>
      </c>
      <c r="G6" s="20" t="s">
        <v>103</v>
      </c>
    </row>
    <row r="7" spans="1:83">
      <c r="A7" s="13" t="s">
        <v>11</v>
      </c>
      <c r="B7" s="18">
        <f>+B6+1</f>
        <v>3</v>
      </c>
      <c r="C7" s="19" t="s">
        <v>19</v>
      </c>
      <c r="D7" s="20" t="s">
        <v>104</v>
      </c>
      <c r="E7" s="20" t="s">
        <v>104</v>
      </c>
      <c r="F7" s="20" t="s">
        <v>104</v>
      </c>
      <c r="G7" s="20" t="s">
        <v>104</v>
      </c>
    </row>
    <row r="8" spans="1:83">
      <c r="A8" s="13" t="s">
        <v>12</v>
      </c>
      <c r="B8" s="18">
        <f t="shared" ref="B8:B9" si="0">+B7+1</f>
        <v>4</v>
      </c>
      <c r="C8" s="19" t="s">
        <v>20</v>
      </c>
      <c r="D8" s="20" t="s">
        <v>105</v>
      </c>
      <c r="E8" s="20" t="s">
        <v>105</v>
      </c>
      <c r="F8" s="20" t="s">
        <v>105</v>
      </c>
      <c r="G8" s="20" t="s">
        <v>105</v>
      </c>
    </row>
    <row r="9" spans="1:83">
      <c r="A9" s="13" t="s">
        <v>13</v>
      </c>
      <c r="B9" s="18">
        <f t="shared" si="0"/>
        <v>5</v>
      </c>
      <c r="C9" s="19" t="s">
        <v>21</v>
      </c>
      <c r="D9" s="20" t="s">
        <v>106</v>
      </c>
      <c r="E9" s="20" t="s">
        <v>106</v>
      </c>
      <c r="F9" s="20" t="s">
        <v>106</v>
      </c>
      <c r="G9" s="20" t="s">
        <v>106</v>
      </c>
    </row>
    <row r="10" spans="1:83" ht="4.5" customHeight="1">
      <c r="A10" s="14"/>
      <c r="B10" s="15"/>
      <c r="C10" s="16"/>
      <c r="D10" s="17"/>
      <c r="E10" s="17"/>
      <c r="F10" s="17"/>
      <c r="G10" s="17"/>
    </row>
    <row r="11" spans="1:83">
      <c r="A11" s="33"/>
      <c r="B11" s="34"/>
      <c r="C11" s="35" t="s">
        <v>5</v>
      </c>
      <c r="D11" s="32"/>
      <c r="E11" s="32"/>
      <c r="F11" s="32"/>
      <c r="G11" s="32"/>
    </row>
    <row r="12" spans="1:83" ht="16.5" customHeight="1">
      <c r="A12" s="14" t="s">
        <v>14</v>
      </c>
      <c r="B12" s="15"/>
      <c r="C12" s="16"/>
      <c r="D12" s="17"/>
      <c r="E12" s="17"/>
      <c r="F12" s="17"/>
      <c r="G12" s="17"/>
    </row>
    <row r="13" spans="1:83">
      <c r="A13" s="13" t="s">
        <v>73</v>
      </c>
      <c r="B13" s="18">
        <f>+B9+2</f>
        <v>7</v>
      </c>
      <c r="C13" s="19" t="s">
        <v>22</v>
      </c>
      <c r="D13" s="20" t="s">
        <v>107</v>
      </c>
      <c r="E13" s="20" t="s">
        <v>107</v>
      </c>
      <c r="F13" s="20" t="s">
        <v>107</v>
      </c>
      <c r="G13" s="20" t="s">
        <v>107</v>
      </c>
    </row>
    <row r="14" spans="1:83">
      <c r="A14" s="13" t="s">
        <v>74</v>
      </c>
      <c r="B14" s="18">
        <f>+B13+1</f>
        <v>8</v>
      </c>
      <c r="C14" s="19" t="s">
        <v>23</v>
      </c>
      <c r="D14" s="20" t="s">
        <v>108</v>
      </c>
      <c r="E14" s="20" t="s">
        <v>108</v>
      </c>
      <c r="F14" s="20" t="s">
        <v>108</v>
      </c>
      <c r="G14" s="20" t="s">
        <v>108</v>
      </c>
    </row>
    <row r="15" spans="1:83">
      <c r="A15" s="13" t="s">
        <v>75</v>
      </c>
      <c r="B15" s="18">
        <f t="shared" ref="B15:B16" si="1">+B14+1</f>
        <v>9</v>
      </c>
      <c r="C15" s="19" t="s">
        <v>24</v>
      </c>
      <c r="D15" s="20" t="s">
        <v>109</v>
      </c>
      <c r="E15" s="20" t="s">
        <v>109</v>
      </c>
      <c r="F15" s="20" t="s">
        <v>109</v>
      </c>
      <c r="G15" s="20" t="s">
        <v>109</v>
      </c>
    </row>
    <row r="16" spans="1:83">
      <c r="A16" s="13" t="s">
        <v>76</v>
      </c>
      <c r="B16" s="18">
        <f t="shared" si="1"/>
        <v>10</v>
      </c>
      <c r="C16" s="19" t="s">
        <v>25</v>
      </c>
      <c r="D16" s="20" t="s">
        <v>110</v>
      </c>
      <c r="E16" s="20" t="s">
        <v>110</v>
      </c>
      <c r="F16" s="20" t="s">
        <v>110</v>
      </c>
      <c r="G16" s="20" t="s">
        <v>110</v>
      </c>
    </row>
    <row r="17" spans="1:83" ht="4.5" customHeight="1">
      <c r="A17" s="14"/>
      <c r="B17" s="15"/>
      <c r="C17" s="16"/>
      <c r="D17" s="17"/>
      <c r="E17" s="17"/>
      <c r="F17" s="17"/>
      <c r="G17" s="17"/>
    </row>
    <row r="18" spans="1:83">
      <c r="A18" s="33"/>
      <c r="B18" s="34"/>
      <c r="C18" s="35" t="s">
        <v>5</v>
      </c>
      <c r="D18" s="32"/>
      <c r="E18" s="32"/>
      <c r="F18" s="32"/>
      <c r="G18" s="32"/>
    </row>
    <row r="19" spans="1:83" s="4" customFormat="1" ht="16.5" customHeight="1">
      <c r="A19" s="14" t="s">
        <v>392</v>
      </c>
      <c r="B19" s="15"/>
      <c r="C19" s="16"/>
      <c r="D19" s="17"/>
      <c r="E19" s="17"/>
      <c r="F19" s="17"/>
      <c r="G19" s="17"/>
      <c r="M19" s="9"/>
      <c r="N19" s="9"/>
      <c r="O19" s="9"/>
      <c r="P19" s="9"/>
      <c r="Q19" s="9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</row>
    <row r="20" spans="1:83" s="4" customFormat="1">
      <c r="A20" s="13" t="s">
        <v>15</v>
      </c>
      <c r="B20" s="18">
        <f>+B16+2</f>
        <v>12</v>
      </c>
      <c r="C20" s="19" t="s">
        <v>83</v>
      </c>
      <c r="D20" s="20" t="s">
        <v>17</v>
      </c>
      <c r="E20" s="20" t="s">
        <v>16</v>
      </c>
      <c r="F20" s="20" t="s">
        <v>17</v>
      </c>
      <c r="G20" s="20" t="s">
        <v>16</v>
      </c>
      <c r="M20" s="9"/>
      <c r="N20" s="9"/>
      <c r="O20" s="9"/>
      <c r="P20" s="9"/>
      <c r="Q20" s="9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</row>
    <row r="21" spans="1:83" s="4" customFormat="1">
      <c r="A21" s="13" t="s">
        <v>31</v>
      </c>
      <c r="B21" s="18">
        <f>+B20+1</f>
        <v>13</v>
      </c>
      <c r="C21" s="19" t="s">
        <v>84</v>
      </c>
      <c r="D21" s="20" t="s">
        <v>77</v>
      </c>
      <c r="E21" s="20" t="s">
        <v>78</v>
      </c>
      <c r="F21" s="20" t="s">
        <v>77</v>
      </c>
      <c r="G21" s="20" t="s">
        <v>78</v>
      </c>
      <c r="M21" s="9"/>
      <c r="N21" s="9"/>
      <c r="O21" s="9"/>
      <c r="P21" s="9"/>
      <c r="Q21" s="9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</row>
    <row r="22" spans="1:83" s="4" customFormat="1">
      <c r="A22" s="13" t="s">
        <v>33</v>
      </c>
      <c r="B22" s="18">
        <f t="shared" ref="B22:B23" si="2">+B21+1</f>
        <v>14</v>
      </c>
      <c r="C22" s="19" t="s">
        <v>85</v>
      </c>
      <c r="D22" s="20" t="s">
        <v>79</v>
      </c>
      <c r="E22" s="20" t="s">
        <v>80</v>
      </c>
      <c r="F22" s="20" t="s">
        <v>79</v>
      </c>
      <c r="G22" s="20" t="s">
        <v>80</v>
      </c>
      <c r="M22" s="9"/>
      <c r="N22" s="9"/>
      <c r="O22" s="9"/>
      <c r="P22" s="9"/>
      <c r="Q22" s="9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</row>
    <row r="23" spans="1:83" s="4" customFormat="1">
      <c r="A23" s="13" t="s">
        <v>35</v>
      </c>
      <c r="B23" s="18">
        <f t="shared" si="2"/>
        <v>15</v>
      </c>
      <c r="C23" s="19" t="s">
        <v>86</v>
      </c>
      <c r="D23" s="20" t="s">
        <v>81</v>
      </c>
      <c r="E23" s="20" t="s">
        <v>82</v>
      </c>
      <c r="F23" s="20" t="s">
        <v>81</v>
      </c>
      <c r="G23" s="20" t="s">
        <v>82</v>
      </c>
      <c r="M23" s="9"/>
      <c r="N23" s="9"/>
      <c r="O23" s="9"/>
      <c r="P23" s="9"/>
      <c r="Q23" s="9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</row>
    <row r="24" spans="1:83" s="4" customFormat="1" ht="4.5" customHeight="1">
      <c r="A24" s="14"/>
      <c r="B24" s="15"/>
      <c r="C24" s="16"/>
      <c r="D24" s="17"/>
      <c r="E24" s="17"/>
      <c r="F24" s="17"/>
      <c r="G24" s="17"/>
      <c r="M24" s="9"/>
      <c r="N24" s="9"/>
      <c r="O24" s="9"/>
      <c r="P24" s="9"/>
      <c r="Q24" s="9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</row>
    <row r="25" spans="1:83" s="4" customFormat="1">
      <c r="A25" s="33"/>
      <c r="B25" s="34"/>
      <c r="C25" s="35" t="s">
        <v>5</v>
      </c>
      <c r="D25" s="32"/>
      <c r="E25" s="32"/>
      <c r="F25" s="32"/>
      <c r="G25" s="32"/>
      <c r="M25" s="9"/>
      <c r="N25" s="9"/>
      <c r="O25" s="9"/>
      <c r="P25" s="9"/>
      <c r="Q25" s="9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</row>
    <row r="26" spans="1:83">
      <c r="A26" s="14" t="s">
        <v>392</v>
      </c>
      <c r="B26" s="15"/>
      <c r="C26" s="16"/>
      <c r="D26" s="17"/>
      <c r="E26" s="17"/>
      <c r="F26" s="17"/>
      <c r="G26" s="17"/>
    </row>
    <row r="27" spans="1:83">
      <c r="A27" s="13" t="s">
        <v>15</v>
      </c>
      <c r="B27" s="18">
        <f>+B23+2</f>
        <v>17</v>
      </c>
      <c r="C27" s="19" t="s">
        <v>87</v>
      </c>
      <c r="D27" s="20" t="s">
        <v>37</v>
      </c>
      <c r="E27" s="20" t="s">
        <v>41</v>
      </c>
      <c r="F27" s="20" t="s">
        <v>37</v>
      </c>
      <c r="G27" s="20" t="s">
        <v>41</v>
      </c>
    </row>
    <row r="28" spans="1:83">
      <c r="A28" s="13" t="s">
        <v>31</v>
      </c>
      <c r="B28" s="18">
        <f>+B27+1</f>
        <v>18</v>
      </c>
      <c r="C28" s="19" t="s">
        <v>88</v>
      </c>
      <c r="D28" s="20" t="s">
        <v>38</v>
      </c>
      <c r="E28" s="20" t="s">
        <v>42</v>
      </c>
      <c r="F28" s="20" t="s">
        <v>38</v>
      </c>
      <c r="G28" s="20" t="s">
        <v>42</v>
      </c>
    </row>
    <row r="29" spans="1:83">
      <c r="A29" s="13" t="s">
        <v>33</v>
      </c>
      <c r="B29" s="18">
        <f t="shared" ref="B29:B30" si="3">+B28+1</f>
        <v>19</v>
      </c>
      <c r="C29" s="19" t="s">
        <v>89</v>
      </c>
      <c r="D29" s="20" t="s">
        <v>39</v>
      </c>
      <c r="E29" s="20" t="s">
        <v>43</v>
      </c>
      <c r="F29" s="20" t="s">
        <v>39</v>
      </c>
      <c r="G29" s="20" t="s">
        <v>43</v>
      </c>
    </row>
    <row r="30" spans="1:83">
      <c r="A30" s="13" t="s">
        <v>35</v>
      </c>
      <c r="B30" s="18">
        <f t="shared" si="3"/>
        <v>20</v>
      </c>
      <c r="C30" s="19" t="s">
        <v>90</v>
      </c>
      <c r="D30" s="20" t="s">
        <v>40</v>
      </c>
      <c r="E30" s="20" t="s">
        <v>44</v>
      </c>
      <c r="F30" s="20" t="s">
        <v>40</v>
      </c>
      <c r="G30" s="20" t="s">
        <v>44</v>
      </c>
    </row>
    <row r="31" spans="1:83" ht="4.5" customHeight="1">
      <c r="A31" s="14"/>
      <c r="B31" s="15"/>
      <c r="C31" s="16"/>
      <c r="D31" s="17"/>
      <c r="E31" s="17"/>
      <c r="F31" s="17"/>
      <c r="G31" s="17"/>
    </row>
    <row r="32" spans="1:83">
      <c r="A32" s="31"/>
      <c r="B32" s="34"/>
      <c r="C32" s="36" t="s">
        <v>5</v>
      </c>
      <c r="D32" s="32"/>
      <c r="E32" s="32"/>
      <c r="F32" s="32"/>
      <c r="G32" s="32"/>
    </row>
    <row r="33" spans="1:83" ht="16.5" customHeight="1">
      <c r="A33" s="14" t="s">
        <v>14</v>
      </c>
      <c r="B33" s="15"/>
      <c r="C33" s="16"/>
      <c r="D33" s="17"/>
      <c r="E33" s="17"/>
      <c r="F33" s="17"/>
      <c r="G33" s="17"/>
    </row>
    <row r="34" spans="1:83">
      <c r="A34" s="13" t="s">
        <v>95</v>
      </c>
      <c r="B34" s="18">
        <f>+B30+2</f>
        <v>22</v>
      </c>
      <c r="C34" s="19" t="s">
        <v>26</v>
      </c>
      <c r="D34" s="20" t="s">
        <v>111</v>
      </c>
      <c r="E34" s="20" t="s">
        <v>111</v>
      </c>
      <c r="F34" s="20" t="s">
        <v>111</v>
      </c>
      <c r="G34" s="20" t="s">
        <v>111</v>
      </c>
    </row>
    <row r="35" spans="1:83">
      <c r="A35" s="13" t="s">
        <v>96</v>
      </c>
      <c r="B35" s="18">
        <f>+B34+1</f>
        <v>23</v>
      </c>
      <c r="C35" s="19" t="s">
        <v>27</v>
      </c>
      <c r="D35" s="20" t="s">
        <v>112</v>
      </c>
      <c r="E35" s="20" t="s">
        <v>112</v>
      </c>
      <c r="F35" s="20" t="s">
        <v>112</v>
      </c>
      <c r="G35" s="20" t="s">
        <v>112</v>
      </c>
    </row>
    <row r="36" spans="1:83">
      <c r="A36" s="13" t="s">
        <v>97</v>
      </c>
      <c r="B36" s="18">
        <f t="shared" ref="B36:B37" si="4">+B35+1</f>
        <v>24</v>
      </c>
      <c r="C36" s="19" t="s">
        <v>28</v>
      </c>
      <c r="D36" s="20" t="s">
        <v>113</v>
      </c>
      <c r="E36" s="20" t="s">
        <v>113</v>
      </c>
      <c r="F36" s="20" t="s">
        <v>113</v>
      </c>
      <c r="G36" s="20" t="s">
        <v>113</v>
      </c>
    </row>
    <row r="37" spans="1:83">
      <c r="A37" s="13" t="s">
        <v>98</v>
      </c>
      <c r="B37" s="18">
        <f t="shared" si="4"/>
        <v>25</v>
      </c>
      <c r="C37" s="19" t="s">
        <v>29</v>
      </c>
      <c r="D37" s="20" t="s">
        <v>114</v>
      </c>
      <c r="E37" s="20" t="s">
        <v>114</v>
      </c>
      <c r="F37" s="20" t="s">
        <v>114</v>
      </c>
      <c r="G37" s="20" t="s">
        <v>114</v>
      </c>
    </row>
    <row r="38" spans="1:83" ht="4.5" customHeight="1">
      <c r="A38" s="14"/>
      <c r="B38" s="15"/>
      <c r="C38" s="16"/>
      <c r="D38" s="17"/>
      <c r="E38" s="17"/>
      <c r="F38" s="17"/>
      <c r="G38" s="17"/>
    </row>
    <row r="39" spans="1:83">
      <c r="A39" s="33"/>
      <c r="B39" s="34"/>
      <c r="C39" s="35" t="s">
        <v>5</v>
      </c>
      <c r="D39" s="32"/>
      <c r="E39" s="32"/>
      <c r="F39" s="32"/>
      <c r="G39" s="32"/>
    </row>
    <row r="40" spans="1:83" ht="16.5" customHeight="1">
      <c r="A40" s="14" t="s">
        <v>14</v>
      </c>
      <c r="B40" s="15"/>
      <c r="C40" s="16"/>
      <c r="D40" s="17"/>
      <c r="E40" s="17"/>
      <c r="F40" s="17"/>
      <c r="G40" s="17"/>
    </row>
    <row r="41" spans="1:83">
      <c r="A41" s="13" t="s">
        <v>99</v>
      </c>
      <c r="B41" s="18">
        <f>+B37+2</f>
        <v>27</v>
      </c>
      <c r="C41" s="19" t="s">
        <v>91</v>
      </c>
      <c r="D41" s="20" t="s">
        <v>115</v>
      </c>
      <c r="E41" s="20" t="s">
        <v>115</v>
      </c>
      <c r="F41" s="20" t="s">
        <v>115</v>
      </c>
      <c r="G41" s="20" t="s">
        <v>115</v>
      </c>
    </row>
    <row r="42" spans="1:83">
      <c r="A42" s="13" t="s">
        <v>100</v>
      </c>
      <c r="B42" s="18">
        <f>+B41+1</f>
        <v>28</v>
      </c>
      <c r="C42" s="19" t="s">
        <v>92</v>
      </c>
      <c r="D42" s="20" t="s">
        <v>116</v>
      </c>
      <c r="E42" s="20" t="s">
        <v>116</v>
      </c>
      <c r="F42" s="20" t="s">
        <v>116</v>
      </c>
      <c r="G42" s="20" t="s">
        <v>116</v>
      </c>
    </row>
    <row r="43" spans="1:83">
      <c r="A43" s="13" t="s">
        <v>101</v>
      </c>
      <c r="B43" s="18">
        <f t="shared" ref="B43:B44" si="5">+B42+1</f>
        <v>29</v>
      </c>
      <c r="C43" s="19" t="s">
        <v>93</v>
      </c>
      <c r="D43" s="20" t="s">
        <v>117</v>
      </c>
      <c r="E43" s="20" t="s">
        <v>117</v>
      </c>
      <c r="F43" s="20" t="s">
        <v>117</v>
      </c>
      <c r="G43" s="20" t="s">
        <v>117</v>
      </c>
    </row>
    <row r="44" spans="1:83">
      <c r="A44" s="13" t="s">
        <v>102</v>
      </c>
      <c r="B44" s="18">
        <f t="shared" si="5"/>
        <v>30</v>
      </c>
      <c r="C44" s="19" t="s">
        <v>94</v>
      </c>
      <c r="D44" s="20" t="s">
        <v>118</v>
      </c>
      <c r="E44" s="20" t="s">
        <v>118</v>
      </c>
      <c r="F44" s="20" t="s">
        <v>118</v>
      </c>
      <c r="G44" s="20" t="s">
        <v>118</v>
      </c>
    </row>
    <row r="45" spans="1:83" ht="4.5" customHeight="1">
      <c r="A45" s="14"/>
      <c r="B45" s="15"/>
      <c r="C45" s="16"/>
      <c r="D45" s="17"/>
      <c r="E45" s="17"/>
      <c r="F45" s="17"/>
      <c r="G45" s="17"/>
    </row>
    <row r="46" spans="1:83">
      <c r="A46" s="33"/>
      <c r="B46" s="34"/>
      <c r="C46" s="35" t="s">
        <v>5</v>
      </c>
      <c r="D46" s="32"/>
      <c r="E46" s="32"/>
      <c r="F46" s="32"/>
      <c r="G46" s="32"/>
    </row>
    <row r="47" spans="1:83" s="4" customFormat="1" ht="16.5" customHeight="1">
      <c r="A47" s="14" t="s">
        <v>392</v>
      </c>
      <c r="B47" s="15"/>
      <c r="C47" s="16"/>
      <c r="D47" s="17"/>
      <c r="E47" s="17"/>
      <c r="F47" s="17"/>
      <c r="G47" s="17"/>
      <c r="M47" s="9"/>
      <c r="N47" s="9"/>
      <c r="O47" s="9"/>
      <c r="P47" s="9"/>
      <c r="Q47" s="9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</row>
    <row r="48" spans="1:83" s="4" customFormat="1">
      <c r="A48" s="13" t="s">
        <v>46</v>
      </c>
      <c r="B48" s="18">
        <f>+B44+2</f>
        <v>32</v>
      </c>
      <c r="C48" s="19" t="s">
        <v>30</v>
      </c>
      <c r="D48" s="20" t="s">
        <v>57</v>
      </c>
      <c r="E48" s="20" t="s">
        <v>58</v>
      </c>
      <c r="F48" s="20" t="s">
        <v>57</v>
      </c>
      <c r="G48" s="20" t="s">
        <v>58</v>
      </c>
      <c r="M48" s="9"/>
      <c r="N48" s="9"/>
      <c r="O48" s="9"/>
      <c r="P48" s="9"/>
      <c r="Q48" s="9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</row>
    <row r="49" spans="1:83" s="4" customFormat="1">
      <c r="A49" s="13" t="s">
        <v>47</v>
      </c>
      <c r="B49" s="18">
        <f>+B48+1</f>
        <v>33</v>
      </c>
      <c r="C49" s="19" t="s">
        <v>32</v>
      </c>
      <c r="D49" s="20" t="s">
        <v>59</v>
      </c>
      <c r="E49" s="20" t="s">
        <v>60</v>
      </c>
      <c r="F49" s="20" t="s">
        <v>59</v>
      </c>
      <c r="G49" s="20" t="s">
        <v>60</v>
      </c>
      <c r="M49" s="9"/>
      <c r="N49" s="9"/>
      <c r="O49" s="9"/>
      <c r="P49" s="9"/>
      <c r="Q49" s="9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</row>
    <row r="50" spans="1:83" s="4" customFormat="1">
      <c r="A50" s="13" t="s">
        <v>48</v>
      </c>
      <c r="B50" s="18">
        <f t="shared" ref="B50:B51" si="6">+B49+1</f>
        <v>34</v>
      </c>
      <c r="C50" s="19" t="s">
        <v>34</v>
      </c>
      <c r="D50" s="20" t="s">
        <v>61</v>
      </c>
      <c r="E50" s="20" t="s">
        <v>62</v>
      </c>
      <c r="F50" s="20" t="s">
        <v>61</v>
      </c>
      <c r="G50" s="20" t="s">
        <v>62</v>
      </c>
      <c r="M50" s="9"/>
      <c r="N50" s="9"/>
      <c r="O50" s="9"/>
      <c r="P50" s="9"/>
      <c r="Q50" s="9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</row>
    <row r="51" spans="1:83" s="4" customFormat="1">
      <c r="A51" s="13" t="s">
        <v>49</v>
      </c>
      <c r="B51" s="18">
        <f t="shared" si="6"/>
        <v>35</v>
      </c>
      <c r="C51" s="19" t="s">
        <v>36</v>
      </c>
      <c r="D51" s="20" t="s">
        <v>63</v>
      </c>
      <c r="E51" s="20" t="s">
        <v>64</v>
      </c>
      <c r="F51" s="20" t="s">
        <v>63</v>
      </c>
      <c r="G51" s="20" t="s">
        <v>64</v>
      </c>
      <c r="M51" s="9"/>
      <c r="N51" s="9"/>
      <c r="O51" s="9"/>
      <c r="P51" s="9"/>
      <c r="Q51" s="9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</row>
    <row r="52" spans="1:83" s="4" customFormat="1" ht="4.5" customHeight="1">
      <c r="A52" s="14"/>
      <c r="B52" s="15"/>
      <c r="C52" s="16"/>
      <c r="D52" s="17"/>
      <c r="E52" s="17"/>
      <c r="F52" s="17"/>
      <c r="G52" s="17"/>
      <c r="M52" s="9"/>
      <c r="N52" s="9"/>
      <c r="O52" s="9"/>
      <c r="P52" s="9"/>
      <c r="Q52" s="9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</row>
    <row r="53" spans="1:83" s="4" customFormat="1">
      <c r="A53" s="33"/>
      <c r="B53" s="34"/>
      <c r="C53" s="35" t="s">
        <v>5</v>
      </c>
      <c r="D53" s="32"/>
      <c r="E53" s="32"/>
      <c r="F53" s="32"/>
      <c r="G53" s="32"/>
      <c r="M53" s="9"/>
      <c r="N53" s="9"/>
      <c r="O53" s="9"/>
      <c r="P53" s="9"/>
      <c r="Q53" s="9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</row>
    <row r="54" spans="1:83">
      <c r="A54" s="14" t="s">
        <v>392</v>
      </c>
      <c r="B54" s="15"/>
      <c r="C54" s="16"/>
      <c r="D54" s="17"/>
      <c r="E54" s="17"/>
      <c r="F54" s="17"/>
      <c r="G54" s="17"/>
    </row>
    <row r="55" spans="1:83">
      <c r="A55" s="13" t="s">
        <v>65</v>
      </c>
      <c r="B55" s="18">
        <f>+B51+2</f>
        <v>37</v>
      </c>
      <c r="C55" s="19" t="s">
        <v>66</v>
      </c>
      <c r="D55" s="20" t="s">
        <v>45</v>
      </c>
      <c r="E55" s="20" t="s">
        <v>53</v>
      </c>
      <c r="F55" s="20" t="s">
        <v>45</v>
      </c>
      <c r="G55" s="20" t="s">
        <v>53</v>
      </c>
    </row>
    <row r="56" spans="1:83">
      <c r="A56" s="13" t="s">
        <v>67</v>
      </c>
      <c r="B56" s="18">
        <f>+B55+1</f>
        <v>38</v>
      </c>
      <c r="C56" s="19" t="s">
        <v>68</v>
      </c>
      <c r="D56" s="20" t="s">
        <v>50</v>
      </c>
      <c r="E56" s="20" t="s">
        <v>54</v>
      </c>
      <c r="F56" s="20" t="s">
        <v>50</v>
      </c>
      <c r="G56" s="20" t="s">
        <v>54</v>
      </c>
    </row>
    <row r="57" spans="1:83">
      <c r="A57" s="13" t="s">
        <v>69</v>
      </c>
      <c r="B57" s="18">
        <f t="shared" ref="B57:B58" si="7">+B56+1</f>
        <v>39</v>
      </c>
      <c r="C57" s="19" t="s">
        <v>70</v>
      </c>
      <c r="D57" s="20" t="s">
        <v>51</v>
      </c>
      <c r="E57" s="20" t="s">
        <v>55</v>
      </c>
      <c r="F57" s="20" t="s">
        <v>51</v>
      </c>
      <c r="G57" s="20" t="s">
        <v>55</v>
      </c>
    </row>
    <row r="58" spans="1:83">
      <c r="A58" s="13" t="s">
        <v>71</v>
      </c>
      <c r="B58" s="18">
        <f t="shared" si="7"/>
        <v>40</v>
      </c>
      <c r="C58" s="19" t="s">
        <v>72</v>
      </c>
      <c r="D58" s="20" t="s">
        <v>52</v>
      </c>
      <c r="E58" s="20" t="s">
        <v>56</v>
      </c>
      <c r="F58" s="20" t="s">
        <v>52</v>
      </c>
      <c r="G58" s="20" t="s">
        <v>56</v>
      </c>
    </row>
    <row r="59" spans="1:83" ht="4.5" customHeight="1">
      <c r="A59" s="14"/>
      <c r="B59" s="15"/>
      <c r="C59" s="16"/>
      <c r="D59" s="17"/>
      <c r="E59" s="17"/>
      <c r="F59" s="17"/>
      <c r="G59" s="17"/>
    </row>
    <row r="60" spans="1:83">
      <c r="A60" s="31"/>
      <c r="B60" s="34"/>
      <c r="C60" s="36"/>
      <c r="D60" s="32"/>
      <c r="E60" s="32"/>
      <c r="F60" s="32"/>
      <c r="G60" s="32"/>
    </row>
    <row r="61" spans="1:83" s="4" customFormat="1" ht="4.5" customHeight="1">
      <c r="A61" s="37"/>
      <c r="B61" s="34"/>
      <c r="C61" s="38"/>
      <c r="D61" s="39"/>
      <c r="E61" s="39"/>
      <c r="F61" s="39"/>
      <c r="G61" s="39"/>
      <c r="M61" s="9"/>
      <c r="N61" s="9"/>
      <c r="O61" s="9"/>
      <c r="P61" s="9"/>
      <c r="Q61" s="9"/>
    </row>
    <row r="62" spans="1:83" s="4" customFormat="1">
      <c r="A62" s="8" t="s">
        <v>6</v>
      </c>
      <c r="B62" s="8"/>
      <c r="C62" s="11"/>
      <c r="D62" s="21"/>
      <c r="E62" s="21"/>
      <c r="F62" s="21"/>
      <c r="G62" s="21"/>
      <c r="M62" s="9"/>
      <c r="N62" s="9"/>
      <c r="O62" s="9"/>
      <c r="P62" s="9"/>
      <c r="Q62" s="9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</row>
    <row r="63" spans="1:83" s="4" customFormat="1">
      <c r="A63" s="20" t="s">
        <v>393</v>
      </c>
      <c r="B63" s="46" t="s">
        <v>394</v>
      </c>
      <c r="C63" s="47"/>
      <c r="D63" s="47"/>
      <c r="E63" s="47"/>
      <c r="F63" s="47"/>
      <c r="G63" s="48"/>
      <c r="M63" s="9"/>
      <c r="N63" s="9"/>
      <c r="O63" s="9"/>
      <c r="P63" s="9"/>
      <c r="Q63" s="9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</row>
    <row r="64" spans="1:83" s="4" customFormat="1">
      <c r="A64" s="20" t="s">
        <v>395</v>
      </c>
      <c r="B64" s="46" t="s">
        <v>396</v>
      </c>
      <c r="C64" s="47"/>
      <c r="D64" s="47"/>
      <c r="E64" s="47"/>
      <c r="F64" s="47"/>
      <c r="G64" s="48"/>
      <c r="M64" s="9"/>
      <c r="N64" s="9"/>
      <c r="O64" s="9"/>
      <c r="P64" s="9"/>
      <c r="Q64" s="9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</row>
    <row r="65" spans="1:83" s="4" customFormat="1">
      <c r="A65" s="20" t="s">
        <v>378</v>
      </c>
      <c r="B65" s="49" t="s">
        <v>397</v>
      </c>
      <c r="C65" s="50"/>
      <c r="D65" s="50"/>
      <c r="E65" s="50"/>
      <c r="F65" s="50"/>
      <c r="G65" s="51"/>
      <c r="M65" s="9"/>
      <c r="N65" s="9"/>
      <c r="O65" s="9"/>
      <c r="P65" s="9"/>
      <c r="Q65" s="9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</row>
    <row r="66" spans="1:83" s="11" customFormat="1">
      <c r="A66" s="20" t="s">
        <v>379</v>
      </c>
      <c r="B66" s="46" t="s">
        <v>398</v>
      </c>
      <c r="C66" s="47"/>
      <c r="D66" s="47"/>
      <c r="E66" s="47"/>
      <c r="F66" s="47"/>
      <c r="G66" s="48"/>
      <c r="H66" s="4"/>
      <c r="I66" s="4"/>
      <c r="J66" s="4"/>
      <c r="K66" s="4"/>
      <c r="L66" s="4"/>
      <c r="M66" s="4"/>
      <c r="N66" s="4"/>
      <c r="O66" s="4"/>
      <c r="P66" s="4"/>
      <c r="Q66" s="4"/>
    </row>
    <row r="67" spans="1:83" s="11" customFormat="1">
      <c r="A67" s="20" t="s">
        <v>385</v>
      </c>
      <c r="B67" s="46" t="s">
        <v>399</v>
      </c>
      <c r="C67" s="47"/>
      <c r="D67" s="47"/>
      <c r="E67" s="47"/>
      <c r="F67" s="47"/>
      <c r="G67" s="48"/>
      <c r="H67" s="4"/>
      <c r="I67" s="4"/>
      <c r="J67" s="4"/>
      <c r="K67" s="4"/>
      <c r="L67" s="4"/>
      <c r="M67" s="4"/>
      <c r="N67" s="4"/>
      <c r="O67" s="4"/>
      <c r="P67" s="4"/>
      <c r="Q67" s="4"/>
    </row>
    <row r="68" spans="1:83">
      <c r="A68" s="20" t="s">
        <v>376</v>
      </c>
      <c r="B68" s="46" t="s">
        <v>400</v>
      </c>
      <c r="C68" s="47"/>
      <c r="D68" s="47"/>
      <c r="E68" s="47"/>
      <c r="F68" s="47"/>
      <c r="G68" s="48"/>
    </row>
    <row r="69" spans="1:83">
      <c r="A69" s="20" t="s">
        <v>375</v>
      </c>
      <c r="B69" s="45" t="s">
        <v>389</v>
      </c>
      <c r="C69" s="45"/>
      <c r="D69" s="45"/>
      <c r="E69" s="45"/>
      <c r="F69" s="45"/>
      <c r="G69" s="45"/>
    </row>
    <row r="70" spans="1:83">
      <c r="A70" s="20" t="s">
        <v>377</v>
      </c>
      <c r="B70" s="45" t="s">
        <v>390</v>
      </c>
      <c r="C70" s="45"/>
      <c r="D70" s="45"/>
      <c r="E70" s="45"/>
      <c r="F70" s="45"/>
      <c r="G70" s="45"/>
    </row>
  </sheetData>
  <mergeCells count="8">
    <mergeCell ref="B69:G69"/>
    <mergeCell ref="B70:G70"/>
    <mergeCell ref="B68:G68"/>
    <mergeCell ref="B63:G63"/>
    <mergeCell ref="B64:G64"/>
    <mergeCell ref="B65:G65"/>
    <mergeCell ref="B66:G66"/>
    <mergeCell ref="B67:G67"/>
  </mergeCells>
  <pageMargins left="0.7" right="0.7" top="0.75" bottom="0.75" header="0.3" footer="0.3"/>
  <pageSetup scale="5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E70"/>
  <sheetViews>
    <sheetView showGridLines="0" zoomScale="70" zoomScaleNormal="70" zoomScalePageLayoutView="50" workbookViewId="0">
      <selection activeCell="G4" sqref="A4:G4"/>
    </sheetView>
  </sheetViews>
  <sheetFormatPr defaultRowHeight="15.75"/>
  <cols>
    <col min="1" max="1" width="51.28515625" style="12" customWidth="1"/>
    <col min="2" max="2" width="10.7109375" style="2" customWidth="1"/>
    <col min="3" max="3" width="87.28515625" style="10" customWidth="1"/>
    <col min="4" max="4" width="23.42578125" style="10" bestFit="1" customWidth="1"/>
    <col min="5" max="5" width="23.140625" style="10" bestFit="1" customWidth="1"/>
    <col min="6" max="6" width="23.42578125" style="10" bestFit="1" customWidth="1"/>
    <col min="7" max="7" width="23.140625" style="10" bestFit="1" customWidth="1"/>
    <col min="8" max="12" width="16.7109375" style="4" customWidth="1"/>
    <col min="13" max="13" width="16.7109375" style="9" customWidth="1"/>
    <col min="14" max="14" width="9.140625" style="9"/>
    <col min="15" max="15" width="4.28515625" style="9" customWidth="1"/>
    <col min="16" max="16" width="12.7109375" style="9" bestFit="1" customWidth="1"/>
    <col min="17" max="17" width="2.85546875" style="9" customWidth="1"/>
    <col min="18" max="16384" width="9.140625" style="10"/>
  </cols>
  <sheetData>
    <row r="1" spans="1:83" s="6" customFormat="1" ht="25.5">
      <c r="A1" s="1"/>
      <c r="B1" s="30" t="s">
        <v>121</v>
      </c>
      <c r="D1" s="3"/>
      <c r="E1" s="3"/>
      <c r="F1" s="3"/>
      <c r="G1" s="3"/>
      <c r="H1" s="4"/>
      <c r="I1" s="4"/>
      <c r="J1" s="4"/>
      <c r="K1" s="4"/>
      <c r="L1" s="4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</row>
    <row r="2" spans="1:83" s="6" customFormat="1" ht="26.25" customHeight="1">
      <c r="A2" s="7"/>
      <c r="B2" s="30" t="s">
        <v>9</v>
      </c>
      <c r="D2" s="3"/>
      <c r="E2" s="3"/>
      <c r="F2" s="3"/>
      <c r="G2" s="3"/>
      <c r="H2" s="4"/>
      <c r="I2" s="4"/>
      <c r="J2" s="4"/>
      <c r="K2" s="4"/>
      <c r="L2" s="4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</row>
    <row r="3" spans="1:83" s="28" customFormat="1" ht="26.25" customHeight="1">
      <c r="A3" s="23"/>
      <c r="B3" s="29" t="s">
        <v>122</v>
      </c>
      <c r="C3" s="24"/>
      <c r="D3" s="25"/>
      <c r="E3" s="25"/>
      <c r="F3" s="25"/>
      <c r="G3" s="25"/>
      <c r="H3" s="26"/>
      <c r="I3" s="26"/>
      <c r="J3" s="26"/>
      <c r="K3" s="26"/>
      <c r="L3" s="26"/>
      <c r="M3" s="27"/>
      <c r="N3" s="27"/>
      <c r="O3" s="27"/>
      <c r="P3" s="27"/>
      <c r="Q3" s="27"/>
    </row>
    <row r="4" spans="1:83">
      <c r="A4" s="13" t="s">
        <v>0</v>
      </c>
      <c r="B4" s="43" t="s">
        <v>1</v>
      </c>
      <c r="C4" s="44" t="s">
        <v>2</v>
      </c>
      <c r="D4" s="43" t="s">
        <v>3</v>
      </c>
      <c r="E4" s="43" t="s">
        <v>4</v>
      </c>
      <c r="F4" s="43" t="s">
        <v>7</v>
      </c>
      <c r="G4" s="43" t="s">
        <v>8</v>
      </c>
    </row>
    <row r="5" spans="1:83" ht="16.5" customHeight="1">
      <c r="A5" s="14" t="s">
        <v>327</v>
      </c>
      <c r="B5" s="15"/>
      <c r="C5" s="16"/>
      <c r="D5" s="17"/>
      <c r="E5" s="17"/>
      <c r="F5" s="17"/>
      <c r="G5" s="17"/>
    </row>
    <row r="6" spans="1:83">
      <c r="A6" s="13" t="s">
        <v>123</v>
      </c>
      <c r="B6" s="18">
        <v>2</v>
      </c>
      <c r="C6" s="19" t="s">
        <v>328</v>
      </c>
      <c r="D6" s="20" t="s">
        <v>183</v>
      </c>
      <c r="E6" s="20" t="s">
        <v>183</v>
      </c>
      <c r="F6" s="20" t="s">
        <v>183</v>
      </c>
      <c r="G6" s="20" t="s">
        <v>183</v>
      </c>
    </row>
    <row r="7" spans="1:83">
      <c r="A7" s="13" t="s">
        <v>124</v>
      </c>
      <c r="B7" s="18">
        <f>+B6+1</f>
        <v>3</v>
      </c>
      <c r="C7" s="19" t="s">
        <v>329</v>
      </c>
      <c r="D7" s="20" t="s">
        <v>184</v>
      </c>
      <c r="E7" s="20" t="s">
        <v>184</v>
      </c>
      <c r="F7" s="20" t="s">
        <v>184</v>
      </c>
      <c r="G7" s="20" t="s">
        <v>184</v>
      </c>
    </row>
    <row r="8" spans="1:83">
      <c r="A8" s="13" t="s">
        <v>125</v>
      </c>
      <c r="B8" s="18">
        <f t="shared" ref="B8:B9" si="0">+B7+1</f>
        <v>4</v>
      </c>
      <c r="C8" s="19" t="s">
        <v>330</v>
      </c>
      <c r="D8" s="20" t="s">
        <v>185</v>
      </c>
      <c r="E8" s="20" t="s">
        <v>185</v>
      </c>
      <c r="F8" s="20" t="s">
        <v>185</v>
      </c>
      <c r="G8" s="20" t="s">
        <v>185</v>
      </c>
    </row>
    <row r="9" spans="1:83">
      <c r="A9" s="13" t="s">
        <v>126</v>
      </c>
      <c r="B9" s="18">
        <f t="shared" si="0"/>
        <v>5</v>
      </c>
      <c r="C9" s="19" t="s">
        <v>331</v>
      </c>
      <c r="D9" s="20" t="s">
        <v>186</v>
      </c>
      <c r="E9" s="20" t="s">
        <v>186</v>
      </c>
      <c r="F9" s="20" t="s">
        <v>186</v>
      </c>
      <c r="G9" s="20" t="s">
        <v>186</v>
      </c>
    </row>
    <row r="10" spans="1:83" ht="4.5" customHeight="1">
      <c r="A10" s="14"/>
      <c r="B10" s="15"/>
      <c r="C10" s="16"/>
      <c r="D10" s="17"/>
      <c r="E10" s="17"/>
      <c r="F10" s="17"/>
      <c r="G10" s="17"/>
    </row>
    <row r="11" spans="1:83">
      <c r="A11" s="33"/>
      <c r="B11" s="34"/>
      <c r="C11" s="35" t="s">
        <v>5</v>
      </c>
      <c r="D11" s="32"/>
      <c r="E11" s="32"/>
      <c r="F11" s="32"/>
      <c r="G11" s="32"/>
    </row>
    <row r="12" spans="1:83" ht="16.5" customHeight="1">
      <c r="A12" s="14" t="s">
        <v>327</v>
      </c>
      <c r="B12" s="15"/>
      <c r="C12" s="16"/>
      <c r="D12" s="17"/>
      <c r="E12" s="17"/>
      <c r="F12" s="17"/>
      <c r="G12" s="17"/>
    </row>
    <row r="13" spans="1:83">
      <c r="A13" s="13" t="s">
        <v>127</v>
      </c>
      <c r="B13" s="18">
        <f>+B9+2</f>
        <v>7</v>
      </c>
      <c r="C13" s="19" t="s">
        <v>332</v>
      </c>
      <c r="D13" s="20" t="s">
        <v>187</v>
      </c>
      <c r="E13" s="20" t="s">
        <v>187</v>
      </c>
      <c r="F13" s="20" t="s">
        <v>187</v>
      </c>
      <c r="G13" s="20" t="s">
        <v>187</v>
      </c>
    </row>
    <row r="14" spans="1:83">
      <c r="A14" s="13" t="s">
        <v>128</v>
      </c>
      <c r="B14" s="18">
        <f>+B13+1</f>
        <v>8</v>
      </c>
      <c r="C14" s="19" t="s">
        <v>333</v>
      </c>
      <c r="D14" s="20" t="s">
        <v>188</v>
      </c>
      <c r="E14" s="20" t="s">
        <v>188</v>
      </c>
      <c r="F14" s="20" t="s">
        <v>188</v>
      </c>
      <c r="G14" s="20" t="s">
        <v>188</v>
      </c>
    </row>
    <row r="15" spans="1:83">
      <c r="A15" s="13" t="s">
        <v>129</v>
      </c>
      <c r="B15" s="18">
        <f t="shared" ref="B15:B16" si="1">+B14+1</f>
        <v>9</v>
      </c>
      <c r="C15" s="19" t="s">
        <v>334</v>
      </c>
      <c r="D15" s="20" t="s">
        <v>189</v>
      </c>
      <c r="E15" s="20" t="s">
        <v>189</v>
      </c>
      <c r="F15" s="20" t="s">
        <v>189</v>
      </c>
      <c r="G15" s="20" t="s">
        <v>189</v>
      </c>
    </row>
    <row r="16" spans="1:83">
      <c r="A16" s="13" t="s">
        <v>130</v>
      </c>
      <c r="B16" s="18">
        <f t="shared" si="1"/>
        <v>10</v>
      </c>
      <c r="C16" s="19" t="s">
        <v>335</v>
      </c>
      <c r="D16" s="20" t="s">
        <v>190</v>
      </c>
      <c r="E16" s="20" t="s">
        <v>190</v>
      </c>
      <c r="F16" s="20" t="s">
        <v>190</v>
      </c>
      <c r="G16" s="20" t="s">
        <v>190</v>
      </c>
    </row>
    <row r="17" spans="1:83" ht="4.5" customHeight="1">
      <c r="A17" s="14"/>
      <c r="B17" s="15"/>
      <c r="C17" s="16"/>
      <c r="D17" s="17"/>
      <c r="E17" s="17"/>
      <c r="F17" s="17"/>
      <c r="G17" s="17"/>
    </row>
    <row r="18" spans="1:83">
      <c r="A18" s="33"/>
      <c r="B18" s="34"/>
      <c r="C18" s="35" t="s">
        <v>5</v>
      </c>
      <c r="D18" s="32"/>
      <c r="E18" s="32"/>
      <c r="F18" s="32"/>
      <c r="G18" s="32"/>
    </row>
    <row r="19" spans="1:83" s="4" customFormat="1" ht="16.5" customHeight="1">
      <c r="A19" s="14" t="s">
        <v>361</v>
      </c>
      <c r="B19" s="15"/>
      <c r="C19" s="16"/>
      <c r="D19" s="17"/>
      <c r="E19" s="17"/>
      <c r="F19" s="17"/>
      <c r="G19" s="17"/>
      <c r="M19" s="9"/>
      <c r="N19" s="9"/>
      <c r="O19" s="9"/>
      <c r="P19" s="9"/>
      <c r="Q19" s="9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</row>
    <row r="20" spans="1:83" s="4" customFormat="1">
      <c r="A20" s="13" t="s">
        <v>131</v>
      </c>
      <c r="B20" s="18">
        <f>+B16+2</f>
        <v>12</v>
      </c>
      <c r="C20" s="19" t="s">
        <v>336</v>
      </c>
      <c r="D20" s="20" t="s">
        <v>132</v>
      </c>
      <c r="E20" s="20" t="s">
        <v>133</v>
      </c>
      <c r="F20" s="20" t="s">
        <v>132</v>
      </c>
      <c r="G20" s="20" t="s">
        <v>133</v>
      </c>
      <c r="M20" s="9"/>
      <c r="N20" s="9"/>
      <c r="O20" s="9"/>
      <c r="P20" s="9"/>
      <c r="Q20" s="9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</row>
    <row r="21" spans="1:83" s="4" customFormat="1">
      <c r="A21" s="13" t="s">
        <v>134</v>
      </c>
      <c r="B21" s="18">
        <f>+B20+1</f>
        <v>13</v>
      </c>
      <c r="C21" s="19" t="s">
        <v>337</v>
      </c>
      <c r="D21" s="20" t="s">
        <v>135</v>
      </c>
      <c r="E21" s="20" t="s">
        <v>136</v>
      </c>
      <c r="F21" s="20" t="s">
        <v>135</v>
      </c>
      <c r="G21" s="20" t="s">
        <v>136</v>
      </c>
      <c r="M21" s="9"/>
      <c r="N21" s="9"/>
      <c r="O21" s="9"/>
      <c r="P21" s="9"/>
      <c r="Q21" s="9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</row>
    <row r="22" spans="1:83" s="4" customFormat="1">
      <c r="A22" s="13" t="s">
        <v>137</v>
      </c>
      <c r="B22" s="18">
        <f t="shared" ref="B22:B23" si="2">+B21+1</f>
        <v>14</v>
      </c>
      <c r="C22" s="19" t="s">
        <v>338</v>
      </c>
      <c r="D22" s="20" t="s">
        <v>138</v>
      </c>
      <c r="E22" s="20" t="s">
        <v>139</v>
      </c>
      <c r="F22" s="20" t="s">
        <v>138</v>
      </c>
      <c r="G22" s="20" t="s">
        <v>139</v>
      </c>
      <c r="M22" s="9"/>
      <c r="N22" s="9"/>
      <c r="O22" s="9"/>
      <c r="P22" s="9"/>
      <c r="Q22" s="9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</row>
    <row r="23" spans="1:83" s="4" customFormat="1">
      <c r="A23" s="13" t="s">
        <v>140</v>
      </c>
      <c r="B23" s="18">
        <f t="shared" si="2"/>
        <v>15</v>
      </c>
      <c r="C23" s="19" t="s">
        <v>339</v>
      </c>
      <c r="D23" s="20" t="s">
        <v>141</v>
      </c>
      <c r="E23" s="20" t="s">
        <v>142</v>
      </c>
      <c r="F23" s="20" t="s">
        <v>141</v>
      </c>
      <c r="G23" s="20" t="s">
        <v>142</v>
      </c>
      <c r="M23" s="9"/>
      <c r="N23" s="9"/>
      <c r="O23" s="9"/>
      <c r="P23" s="9"/>
      <c r="Q23" s="9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</row>
    <row r="24" spans="1:83" s="4" customFormat="1" ht="4.5" customHeight="1">
      <c r="A24" s="14"/>
      <c r="B24" s="15"/>
      <c r="C24" s="16"/>
      <c r="D24" s="17"/>
      <c r="E24" s="17"/>
      <c r="F24" s="17"/>
      <c r="G24" s="17"/>
      <c r="M24" s="9"/>
      <c r="N24" s="9"/>
      <c r="O24" s="9"/>
      <c r="P24" s="9"/>
      <c r="Q24" s="9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</row>
    <row r="25" spans="1:83" s="4" customFormat="1">
      <c r="A25" s="33"/>
      <c r="B25" s="34"/>
      <c r="C25" s="35" t="s">
        <v>5</v>
      </c>
      <c r="D25" s="32"/>
      <c r="E25" s="32"/>
      <c r="F25" s="32"/>
      <c r="G25" s="32"/>
      <c r="M25" s="9"/>
      <c r="N25" s="9"/>
      <c r="O25" s="9"/>
      <c r="P25" s="9"/>
      <c r="Q25" s="9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</row>
    <row r="26" spans="1:83">
      <c r="A26" s="14" t="s">
        <v>361</v>
      </c>
      <c r="B26" s="15"/>
      <c r="C26" s="16"/>
      <c r="D26" s="17"/>
      <c r="E26" s="17"/>
      <c r="F26" s="17"/>
      <c r="G26" s="17"/>
    </row>
    <row r="27" spans="1:83">
      <c r="A27" s="13" t="s">
        <v>131</v>
      </c>
      <c r="B27" s="18">
        <f>+B23+2</f>
        <v>17</v>
      </c>
      <c r="C27" s="19" t="s">
        <v>340</v>
      </c>
      <c r="D27" s="20" t="s">
        <v>143</v>
      </c>
      <c r="E27" s="20" t="s">
        <v>144</v>
      </c>
      <c r="F27" s="20" t="s">
        <v>143</v>
      </c>
      <c r="G27" s="20" t="s">
        <v>144</v>
      </c>
    </row>
    <row r="28" spans="1:83">
      <c r="A28" s="13" t="s">
        <v>134</v>
      </c>
      <c r="B28" s="18">
        <f>+B27+1</f>
        <v>18</v>
      </c>
      <c r="C28" s="19" t="s">
        <v>341</v>
      </c>
      <c r="D28" s="20" t="s">
        <v>145</v>
      </c>
      <c r="E28" s="20" t="s">
        <v>146</v>
      </c>
      <c r="F28" s="20" t="s">
        <v>145</v>
      </c>
      <c r="G28" s="20" t="s">
        <v>146</v>
      </c>
    </row>
    <row r="29" spans="1:83">
      <c r="A29" s="13" t="s">
        <v>137</v>
      </c>
      <c r="B29" s="18">
        <f t="shared" ref="B29:B30" si="3">+B28+1</f>
        <v>19</v>
      </c>
      <c r="C29" s="19" t="s">
        <v>342</v>
      </c>
      <c r="D29" s="20" t="s">
        <v>147</v>
      </c>
      <c r="E29" s="20" t="s">
        <v>148</v>
      </c>
      <c r="F29" s="20" t="s">
        <v>147</v>
      </c>
      <c r="G29" s="20" t="s">
        <v>148</v>
      </c>
    </row>
    <row r="30" spans="1:83">
      <c r="A30" s="13" t="s">
        <v>140</v>
      </c>
      <c r="B30" s="18">
        <f t="shared" si="3"/>
        <v>20</v>
      </c>
      <c r="C30" s="19" t="s">
        <v>343</v>
      </c>
      <c r="D30" s="20" t="s">
        <v>149</v>
      </c>
      <c r="E30" s="20" t="s">
        <v>150</v>
      </c>
      <c r="F30" s="20" t="s">
        <v>149</v>
      </c>
      <c r="G30" s="20" t="s">
        <v>150</v>
      </c>
    </row>
    <row r="31" spans="1:83" ht="4.5" customHeight="1">
      <c r="A31" s="14"/>
      <c r="B31" s="15"/>
      <c r="C31" s="16"/>
      <c r="D31" s="17"/>
      <c r="E31" s="17"/>
      <c r="F31" s="17"/>
      <c r="G31" s="17"/>
    </row>
    <row r="32" spans="1:83">
      <c r="A32" s="31"/>
      <c r="B32" s="34"/>
      <c r="C32" s="36" t="s">
        <v>5</v>
      </c>
      <c r="D32" s="32"/>
      <c r="E32" s="32"/>
      <c r="F32" s="32"/>
      <c r="G32" s="32"/>
    </row>
    <row r="33" spans="1:83" ht="16.5" customHeight="1">
      <c r="A33" s="14" t="s">
        <v>327</v>
      </c>
      <c r="B33" s="15"/>
      <c r="C33" s="16"/>
      <c r="D33" s="17"/>
      <c r="E33" s="17"/>
      <c r="F33" s="17"/>
      <c r="G33" s="17"/>
    </row>
    <row r="34" spans="1:83">
      <c r="A34" s="13" t="s">
        <v>151</v>
      </c>
      <c r="B34" s="18">
        <f>+B30+2</f>
        <v>22</v>
      </c>
      <c r="C34" s="19" t="s">
        <v>344</v>
      </c>
      <c r="D34" s="20" t="s">
        <v>191</v>
      </c>
      <c r="E34" s="20" t="s">
        <v>191</v>
      </c>
      <c r="F34" s="20" t="s">
        <v>191</v>
      </c>
      <c r="G34" s="20" t="s">
        <v>191</v>
      </c>
    </row>
    <row r="35" spans="1:83">
      <c r="A35" s="13" t="s">
        <v>152</v>
      </c>
      <c r="B35" s="18">
        <f>+B34+1</f>
        <v>23</v>
      </c>
      <c r="C35" s="19" t="s">
        <v>345</v>
      </c>
      <c r="D35" s="20" t="s">
        <v>192</v>
      </c>
      <c r="E35" s="20" t="s">
        <v>192</v>
      </c>
      <c r="F35" s="20" t="s">
        <v>192</v>
      </c>
      <c r="G35" s="20" t="s">
        <v>192</v>
      </c>
    </row>
    <row r="36" spans="1:83">
      <c r="A36" s="13" t="s">
        <v>153</v>
      </c>
      <c r="B36" s="18">
        <f t="shared" ref="B36:B37" si="4">+B35+1</f>
        <v>24</v>
      </c>
      <c r="C36" s="19" t="s">
        <v>346</v>
      </c>
      <c r="D36" s="20" t="s">
        <v>193</v>
      </c>
      <c r="E36" s="20" t="s">
        <v>193</v>
      </c>
      <c r="F36" s="20" t="s">
        <v>193</v>
      </c>
      <c r="G36" s="20" t="s">
        <v>193</v>
      </c>
    </row>
    <row r="37" spans="1:83">
      <c r="A37" s="13" t="s">
        <v>154</v>
      </c>
      <c r="B37" s="18">
        <f t="shared" si="4"/>
        <v>25</v>
      </c>
      <c r="C37" s="19" t="s">
        <v>347</v>
      </c>
      <c r="D37" s="20" t="s">
        <v>194</v>
      </c>
      <c r="E37" s="20" t="s">
        <v>194</v>
      </c>
      <c r="F37" s="20" t="s">
        <v>194</v>
      </c>
      <c r="G37" s="20" t="s">
        <v>194</v>
      </c>
    </row>
    <row r="38" spans="1:83" ht="4.5" customHeight="1">
      <c r="A38" s="14"/>
      <c r="B38" s="15"/>
      <c r="C38" s="16"/>
      <c r="D38" s="17"/>
      <c r="E38" s="17"/>
      <c r="F38" s="17"/>
      <c r="G38" s="17"/>
    </row>
    <row r="39" spans="1:83">
      <c r="A39" s="33"/>
      <c r="B39" s="34"/>
      <c r="C39" s="35" t="s">
        <v>5</v>
      </c>
      <c r="D39" s="32"/>
      <c r="E39" s="32"/>
      <c r="F39" s="32"/>
      <c r="G39" s="32"/>
    </row>
    <row r="40" spans="1:83" ht="16.5" customHeight="1">
      <c r="A40" s="14" t="s">
        <v>327</v>
      </c>
      <c r="B40" s="15"/>
      <c r="C40" s="16"/>
      <c r="D40" s="17"/>
      <c r="E40" s="17"/>
      <c r="F40" s="17"/>
      <c r="G40" s="17"/>
    </row>
    <row r="41" spans="1:83">
      <c r="A41" s="13" t="s">
        <v>155</v>
      </c>
      <c r="B41" s="18">
        <f>+B37+2</f>
        <v>27</v>
      </c>
      <c r="C41" s="19" t="s">
        <v>348</v>
      </c>
      <c r="D41" s="20" t="s">
        <v>195</v>
      </c>
      <c r="E41" s="20" t="s">
        <v>195</v>
      </c>
      <c r="F41" s="20" t="s">
        <v>195</v>
      </c>
      <c r="G41" s="20" t="s">
        <v>195</v>
      </c>
    </row>
    <row r="42" spans="1:83">
      <c r="A42" s="13" t="s">
        <v>156</v>
      </c>
      <c r="B42" s="18">
        <f>+B41+1</f>
        <v>28</v>
      </c>
      <c r="C42" s="19" t="s">
        <v>349</v>
      </c>
      <c r="D42" s="20" t="s">
        <v>196</v>
      </c>
      <c r="E42" s="20" t="s">
        <v>196</v>
      </c>
      <c r="F42" s="20" t="s">
        <v>196</v>
      </c>
      <c r="G42" s="20" t="s">
        <v>196</v>
      </c>
    </row>
    <row r="43" spans="1:83">
      <c r="A43" s="13" t="s">
        <v>157</v>
      </c>
      <c r="B43" s="18">
        <f t="shared" ref="B43:B44" si="5">+B42+1</f>
        <v>29</v>
      </c>
      <c r="C43" s="19" t="s">
        <v>350</v>
      </c>
      <c r="D43" s="20" t="s">
        <v>197</v>
      </c>
      <c r="E43" s="20" t="s">
        <v>197</v>
      </c>
      <c r="F43" s="20" t="s">
        <v>197</v>
      </c>
      <c r="G43" s="20" t="s">
        <v>197</v>
      </c>
    </row>
    <row r="44" spans="1:83">
      <c r="A44" s="13" t="s">
        <v>158</v>
      </c>
      <c r="B44" s="18">
        <f t="shared" si="5"/>
        <v>30</v>
      </c>
      <c r="C44" s="19" t="s">
        <v>351</v>
      </c>
      <c r="D44" s="20" t="s">
        <v>198</v>
      </c>
      <c r="E44" s="20" t="s">
        <v>198</v>
      </c>
      <c r="F44" s="20" t="s">
        <v>198</v>
      </c>
      <c r="G44" s="20" t="s">
        <v>198</v>
      </c>
    </row>
    <row r="45" spans="1:83" ht="4.5" customHeight="1">
      <c r="A45" s="14"/>
      <c r="B45" s="15"/>
      <c r="C45" s="16"/>
      <c r="D45" s="17"/>
      <c r="E45" s="17"/>
      <c r="F45" s="17"/>
      <c r="G45" s="17"/>
    </row>
    <row r="46" spans="1:83">
      <c r="A46" s="33"/>
      <c r="B46" s="34"/>
      <c r="C46" s="35" t="s">
        <v>5</v>
      </c>
      <c r="D46" s="32"/>
      <c r="E46" s="32"/>
      <c r="F46" s="32"/>
      <c r="G46" s="32"/>
    </row>
    <row r="47" spans="1:83" s="4" customFormat="1" ht="16.5" customHeight="1">
      <c r="A47" s="14" t="s">
        <v>361</v>
      </c>
      <c r="B47" s="15"/>
      <c r="C47" s="16"/>
      <c r="D47" s="17"/>
      <c r="E47" s="17"/>
      <c r="F47" s="17"/>
      <c r="G47" s="17"/>
      <c r="M47" s="9"/>
      <c r="N47" s="9"/>
      <c r="O47" s="9"/>
      <c r="P47" s="9"/>
      <c r="Q47" s="9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</row>
    <row r="48" spans="1:83" s="4" customFormat="1">
      <c r="A48" s="13" t="s">
        <v>159</v>
      </c>
      <c r="B48" s="18">
        <f>+B44+2</f>
        <v>32</v>
      </c>
      <c r="C48" s="19" t="s">
        <v>352</v>
      </c>
      <c r="D48" s="20" t="s">
        <v>160</v>
      </c>
      <c r="E48" s="20" t="s">
        <v>161</v>
      </c>
      <c r="F48" s="20" t="s">
        <v>160</v>
      </c>
      <c r="G48" s="20" t="s">
        <v>161</v>
      </c>
      <c r="M48" s="9"/>
      <c r="N48" s="9"/>
      <c r="O48" s="9"/>
      <c r="P48" s="9"/>
      <c r="Q48" s="9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</row>
    <row r="49" spans="1:83" s="4" customFormat="1">
      <c r="A49" s="13" t="s">
        <v>162</v>
      </c>
      <c r="B49" s="18">
        <f>+B48+1</f>
        <v>33</v>
      </c>
      <c r="C49" s="19" t="s">
        <v>353</v>
      </c>
      <c r="D49" s="20" t="s">
        <v>163</v>
      </c>
      <c r="E49" s="20" t="s">
        <v>164</v>
      </c>
      <c r="F49" s="20" t="s">
        <v>163</v>
      </c>
      <c r="G49" s="20" t="s">
        <v>164</v>
      </c>
      <c r="M49" s="9"/>
      <c r="N49" s="9"/>
      <c r="O49" s="9"/>
      <c r="P49" s="9"/>
      <c r="Q49" s="9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</row>
    <row r="50" spans="1:83" s="4" customFormat="1">
      <c r="A50" s="13" t="s">
        <v>165</v>
      </c>
      <c r="B50" s="18">
        <f t="shared" ref="B50:B51" si="6">+B49+1</f>
        <v>34</v>
      </c>
      <c r="C50" s="19" t="s">
        <v>354</v>
      </c>
      <c r="D50" s="20" t="s">
        <v>166</v>
      </c>
      <c r="E50" s="20" t="s">
        <v>167</v>
      </c>
      <c r="F50" s="20" t="s">
        <v>166</v>
      </c>
      <c r="G50" s="20" t="s">
        <v>167</v>
      </c>
      <c r="M50" s="9"/>
      <c r="N50" s="9"/>
      <c r="O50" s="9"/>
      <c r="P50" s="9"/>
      <c r="Q50" s="9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</row>
    <row r="51" spans="1:83" s="4" customFormat="1">
      <c r="A51" s="13" t="s">
        <v>168</v>
      </c>
      <c r="B51" s="18">
        <f t="shared" si="6"/>
        <v>35</v>
      </c>
      <c r="C51" s="19" t="s">
        <v>355</v>
      </c>
      <c r="D51" s="20" t="s">
        <v>169</v>
      </c>
      <c r="E51" s="20" t="s">
        <v>170</v>
      </c>
      <c r="F51" s="20" t="s">
        <v>169</v>
      </c>
      <c r="G51" s="20" t="s">
        <v>170</v>
      </c>
      <c r="M51" s="9"/>
      <c r="N51" s="9"/>
      <c r="O51" s="9"/>
      <c r="P51" s="9"/>
      <c r="Q51" s="9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</row>
    <row r="52" spans="1:83" s="4" customFormat="1" ht="4.5" customHeight="1">
      <c r="A52" s="14"/>
      <c r="B52" s="15"/>
      <c r="C52" s="16"/>
      <c r="D52" s="17"/>
      <c r="E52" s="17"/>
      <c r="F52" s="17"/>
      <c r="G52" s="17"/>
      <c r="M52" s="9"/>
      <c r="N52" s="9"/>
      <c r="O52" s="9"/>
      <c r="P52" s="9"/>
      <c r="Q52" s="9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</row>
    <row r="53" spans="1:83" s="4" customFormat="1">
      <c r="A53" s="33"/>
      <c r="B53" s="34"/>
      <c r="C53" s="35" t="s">
        <v>5</v>
      </c>
      <c r="D53" s="32"/>
      <c r="E53" s="32"/>
      <c r="F53" s="32"/>
      <c r="G53" s="32"/>
      <c r="M53" s="9"/>
      <c r="N53" s="9"/>
      <c r="O53" s="9"/>
      <c r="P53" s="9"/>
      <c r="Q53" s="9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</row>
    <row r="54" spans="1:83">
      <c r="A54" s="14" t="s">
        <v>361</v>
      </c>
      <c r="B54" s="15"/>
      <c r="C54" s="16"/>
      <c r="D54" s="17"/>
      <c r="E54" s="17"/>
      <c r="F54" s="17"/>
      <c r="G54" s="17"/>
    </row>
    <row r="55" spans="1:83">
      <c r="A55" s="13" t="s">
        <v>171</v>
      </c>
      <c r="B55" s="18">
        <f>+B51+2</f>
        <v>37</v>
      </c>
      <c r="C55" s="19" t="s">
        <v>356</v>
      </c>
      <c r="D55" s="20" t="s">
        <v>172</v>
      </c>
      <c r="E55" s="20" t="s">
        <v>173</v>
      </c>
      <c r="F55" s="20" t="s">
        <v>172</v>
      </c>
      <c r="G55" s="20" t="s">
        <v>173</v>
      </c>
    </row>
    <row r="56" spans="1:83">
      <c r="A56" s="13" t="s">
        <v>174</v>
      </c>
      <c r="B56" s="18">
        <f>+B55+1</f>
        <v>38</v>
      </c>
      <c r="C56" s="19" t="s">
        <v>357</v>
      </c>
      <c r="D56" s="20" t="s">
        <v>175</v>
      </c>
      <c r="E56" s="20" t="s">
        <v>176</v>
      </c>
      <c r="F56" s="20" t="s">
        <v>175</v>
      </c>
      <c r="G56" s="20" t="s">
        <v>176</v>
      </c>
    </row>
    <row r="57" spans="1:83">
      <c r="A57" s="13" t="s">
        <v>177</v>
      </c>
      <c r="B57" s="18">
        <f t="shared" ref="B57:B58" si="7">+B56+1</f>
        <v>39</v>
      </c>
      <c r="C57" s="19" t="s">
        <v>358</v>
      </c>
      <c r="D57" s="20" t="s">
        <v>178</v>
      </c>
      <c r="E57" s="20" t="s">
        <v>179</v>
      </c>
      <c r="F57" s="20" t="s">
        <v>178</v>
      </c>
      <c r="G57" s="20" t="s">
        <v>179</v>
      </c>
    </row>
    <row r="58" spans="1:83">
      <c r="A58" s="13" t="s">
        <v>180</v>
      </c>
      <c r="B58" s="18">
        <f t="shared" si="7"/>
        <v>40</v>
      </c>
      <c r="C58" s="19" t="s">
        <v>359</v>
      </c>
      <c r="D58" s="20" t="s">
        <v>181</v>
      </c>
      <c r="E58" s="20" t="s">
        <v>182</v>
      </c>
      <c r="F58" s="20" t="s">
        <v>181</v>
      </c>
      <c r="G58" s="20" t="s">
        <v>182</v>
      </c>
    </row>
    <row r="59" spans="1:83" ht="4.5" customHeight="1">
      <c r="A59" s="14"/>
      <c r="B59" s="15"/>
      <c r="C59" s="16"/>
      <c r="D59" s="17"/>
      <c r="E59" s="17"/>
      <c r="F59" s="17"/>
      <c r="G59" s="17"/>
    </row>
    <row r="60" spans="1:83">
      <c r="A60" s="31"/>
      <c r="B60" s="34"/>
      <c r="C60" s="36"/>
      <c r="D60" s="32"/>
      <c r="E60" s="32"/>
      <c r="F60" s="32"/>
      <c r="G60" s="32"/>
    </row>
    <row r="61" spans="1:83" s="4" customFormat="1" ht="4.5" customHeight="1">
      <c r="A61" s="37"/>
      <c r="B61" s="34"/>
      <c r="C61" s="38"/>
      <c r="D61" s="39"/>
      <c r="E61" s="39"/>
      <c r="F61" s="39"/>
      <c r="G61" s="39"/>
      <c r="M61" s="9"/>
      <c r="N61" s="9"/>
      <c r="O61" s="9"/>
      <c r="P61" s="9"/>
      <c r="Q61" s="9"/>
    </row>
    <row r="62" spans="1:83" s="4" customFormat="1">
      <c r="A62" s="8" t="s">
        <v>6</v>
      </c>
      <c r="B62" s="8"/>
      <c r="C62" s="11"/>
      <c r="D62" s="21"/>
      <c r="E62" s="21"/>
      <c r="F62" s="21"/>
      <c r="G62" s="21"/>
      <c r="M62" s="9"/>
      <c r="N62" s="9"/>
      <c r="O62" s="9"/>
      <c r="P62" s="9"/>
      <c r="Q62" s="9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</row>
    <row r="63" spans="1:83" s="4" customFormat="1">
      <c r="A63" s="20" t="s">
        <v>393</v>
      </c>
      <c r="B63" s="45" t="s">
        <v>401</v>
      </c>
      <c r="C63" s="45"/>
      <c r="D63" s="45"/>
      <c r="E63" s="45"/>
      <c r="F63" s="45"/>
      <c r="G63" s="45"/>
      <c r="M63" s="9"/>
      <c r="N63" s="9"/>
      <c r="O63" s="9"/>
      <c r="P63" s="9"/>
      <c r="Q63" s="9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</row>
    <row r="64" spans="1:83" s="4" customFormat="1">
      <c r="A64" s="20" t="s">
        <v>372</v>
      </c>
      <c r="B64" s="45" t="s">
        <v>402</v>
      </c>
      <c r="C64" s="45"/>
      <c r="D64" s="45"/>
      <c r="E64" s="45"/>
      <c r="F64" s="45"/>
      <c r="G64" s="45"/>
      <c r="M64" s="9"/>
      <c r="N64" s="9"/>
      <c r="O64" s="9"/>
      <c r="P64" s="9"/>
      <c r="Q64" s="9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</row>
    <row r="65" spans="1:83" s="4" customFormat="1">
      <c r="A65" s="20" t="s">
        <v>378</v>
      </c>
      <c r="B65" s="52" t="s">
        <v>397</v>
      </c>
      <c r="C65" s="52"/>
      <c r="D65" s="52"/>
      <c r="E65" s="52"/>
      <c r="F65" s="52"/>
      <c r="G65" s="52"/>
      <c r="M65" s="9"/>
      <c r="N65" s="9"/>
      <c r="O65" s="9"/>
      <c r="P65" s="9"/>
      <c r="Q65" s="9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</row>
    <row r="66" spans="1:83" s="11" customFormat="1">
      <c r="A66" s="20" t="s">
        <v>379</v>
      </c>
      <c r="B66" s="45" t="s">
        <v>398</v>
      </c>
      <c r="C66" s="45"/>
      <c r="D66" s="45"/>
      <c r="E66" s="45"/>
      <c r="F66" s="45"/>
      <c r="G66" s="45"/>
      <c r="H66" s="4"/>
      <c r="I66" s="4"/>
      <c r="J66" s="4"/>
      <c r="K66" s="4"/>
      <c r="L66" s="4"/>
      <c r="M66" s="4"/>
      <c r="N66" s="4"/>
      <c r="O66" s="4"/>
      <c r="P66" s="4"/>
      <c r="Q66" s="4"/>
    </row>
    <row r="67" spans="1:83" s="11" customFormat="1">
      <c r="A67" s="20" t="s">
        <v>385</v>
      </c>
      <c r="B67" s="45" t="s">
        <v>399</v>
      </c>
      <c r="C67" s="45"/>
      <c r="D67" s="45"/>
      <c r="E67" s="45"/>
      <c r="F67" s="45"/>
      <c r="G67" s="45"/>
      <c r="H67" s="4"/>
      <c r="I67" s="4"/>
      <c r="J67" s="4"/>
      <c r="K67" s="4"/>
      <c r="L67" s="4"/>
      <c r="M67" s="4"/>
      <c r="N67" s="4"/>
      <c r="O67" s="4"/>
      <c r="P67" s="4"/>
      <c r="Q67" s="4"/>
    </row>
    <row r="68" spans="1:83">
      <c r="A68" s="20" t="s">
        <v>403</v>
      </c>
      <c r="B68" s="45" t="s">
        <v>404</v>
      </c>
      <c r="C68" s="45"/>
      <c r="D68" s="45"/>
      <c r="E68" s="45"/>
      <c r="F68" s="45"/>
      <c r="G68" s="45"/>
    </row>
    <row r="69" spans="1:83">
      <c r="A69" s="20" t="s">
        <v>374</v>
      </c>
      <c r="B69" s="45" t="s">
        <v>388</v>
      </c>
      <c r="C69" s="45"/>
      <c r="D69" s="45"/>
      <c r="E69" s="45"/>
      <c r="F69" s="45"/>
      <c r="G69" s="45"/>
    </row>
    <row r="70" spans="1:83">
      <c r="A70" s="20" t="s">
        <v>377</v>
      </c>
      <c r="B70" s="45" t="s">
        <v>390</v>
      </c>
      <c r="C70" s="45"/>
      <c r="D70" s="45"/>
      <c r="E70" s="45"/>
      <c r="F70" s="45"/>
      <c r="G70" s="45"/>
    </row>
  </sheetData>
  <mergeCells count="8">
    <mergeCell ref="B69:G69"/>
    <mergeCell ref="B70:G70"/>
    <mergeCell ref="B68:G68"/>
    <mergeCell ref="B63:G63"/>
    <mergeCell ref="B64:G64"/>
    <mergeCell ref="B65:G65"/>
    <mergeCell ref="B66:G66"/>
    <mergeCell ref="B67:G67"/>
  </mergeCells>
  <pageMargins left="0.7" right="0.7" top="0.75" bottom="0.75" header="0.3" footer="0.3"/>
  <pageSetup scale="5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E76"/>
  <sheetViews>
    <sheetView showGridLines="0" zoomScale="70" zoomScaleNormal="70" zoomScalePageLayoutView="50" workbookViewId="0">
      <selection activeCell="B3" sqref="B3"/>
    </sheetView>
  </sheetViews>
  <sheetFormatPr defaultRowHeight="15.75"/>
  <cols>
    <col min="1" max="1" width="51.28515625" style="12" customWidth="1"/>
    <col min="2" max="2" width="10.7109375" style="2" customWidth="1"/>
    <col min="3" max="3" width="87.28515625" style="10" customWidth="1"/>
    <col min="4" max="4" width="23.42578125" style="10" bestFit="1" customWidth="1"/>
    <col min="5" max="5" width="25" style="10" bestFit="1" customWidth="1"/>
    <col min="6" max="6" width="23.42578125" style="10" bestFit="1" customWidth="1"/>
    <col min="7" max="7" width="25" style="10" bestFit="1" customWidth="1"/>
    <col min="8" max="12" width="16.7109375" style="4" customWidth="1"/>
    <col min="13" max="13" width="16.7109375" style="9" customWidth="1"/>
    <col min="14" max="14" width="9.140625" style="9"/>
    <col min="15" max="15" width="4.28515625" style="9" customWidth="1"/>
    <col min="16" max="16" width="12.7109375" style="9" bestFit="1" customWidth="1"/>
    <col min="17" max="17" width="2.85546875" style="9" customWidth="1"/>
    <col min="18" max="16384" width="9.140625" style="10"/>
  </cols>
  <sheetData>
    <row r="1" spans="1:83" s="6" customFormat="1" ht="25.5">
      <c r="A1" s="1"/>
      <c r="B1" s="30" t="s">
        <v>199</v>
      </c>
      <c r="D1" s="3"/>
      <c r="E1" s="3"/>
      <c r="F1" s="3"/>
      <c r="G1" s="3"/>
      <c r="H1" s="4"/>
      <c r="I1" s="4"/>
      <c r="J1" s="4"/>
      <c r="K1" s="4"/>
      <c r="L1" s="4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</row>
    <row r="2" spans="1:83" s="6" customFormat="1" ht="26.25" customHeight="1">
      <c r="A2" s="7"/>
      <c r="B2" s="30" t="s">
        <v>9</v>
      </c>
      <c r="D2" s="3"/>
      <c r="E2" s="3"/>
      <c r="F2" s="3"/>
      <c r="G2" s="3"/>
      <c r="H2" s="4"/>
      <c r="I2" s="4"/>
      <c r="J2" s="4"/>
      <c r="K2" s="4"/>
      <c r="L2" s="4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</row>
    <row r="3" spans="1:83" s="28" customFormat="1" ht="26.25" customHeight="1">
      <c r="A3" s="23"/>
      <c r="B3" s="29" t="s">
        <v>367</v>
      </c>
      <c r="C3" s="24"/>
      <c r="D3" s="25"/>
      <c r="E3" s="25"/>
      <c r="F3" s="25"/>
      <c r="G3" s="25"/>
      <c r="H3" s="26"/>
      <c r="I3" s="26"/>
      <c r="J3" s="26"/>
      <c r="K3" s="26"/>
      <c r="L3" s="26"/>
      <c r="M3" s="27"/>
      <c r="N3" s="27"/>
      <c r="O3" s="27"/>
      <c r="P3" s="27"/>
      <c r="Q3" s="27"/>
    </row>
    <row r="4" spans="1:83">
      <c r="A4" s="13" t="s">
        <v>0</v>
      </c>
      <c r="B4" s="43" t="s">
        <v>1</v>
      </c>
      <c r="C4" s="44" t="s">
        <v>2</v>
      </c>
      <c r="D4" s="43" t="s">
        <v>3</v>
      </c>
      <c r="E4" s="43" t="s">
        <v>4</v>
      </c>
      <c r="F4" s="43" t="s">
        <v>7</v>
      </c>
      <c r="G4" s="43" t="s">
        <v>8</v>
      </c>
    </row>
    <row r="5" spans="1:83" ht="16.5" customHeight="1">
      <c r="A5" s="14" t="s">
        <v>361</v>
      </c>
      <c r="B5" s="15"/>
      <c r="C5" s="16"/>
      <c r="D5" s="17"/>
      <c r="E5" s="17"/>
      <c r="F5" s="17"/>
      <c r="G5" s="17"/>
    </row>
    <row r="6" spans="1:83">
      <c r="A6" s="13" t="s">
        <v>208</v>
      </c>
      <c r="B6" s="18">
        <v>2</v>
      </c>
      <c r="C6" s="19" t="s">
        <v>293</v>
      </c>
      <c r="D6" s="20" t="s">
        <v>276</v>
      </c>
      <c r="E6" s="20" t="s">
        <v>200</v>
      </c>
      <c r="F6" s="20" t="s">
        <v>276</v>
      </c>
      <c r="G6" s="20" t="s">
        <v>200</v>
      </c>
    </row>
    <row r="7" spans="1:83">
      <c r="A7" s="13" t="s">
        <v>211</v>
      </c>
      <c r="B7" s="18">
        <f>+B6+1</f>
        <v>3</v>
      </c>
      <c r="C7" s="19" t="s">
        <v>294</v>
      </c>
      <c r="D7" s="20" t="s">
        <v>277</v>
      </c>
      <c r="E7" s="20" t="s">
        <v>201</v>
      </c>
      <c r="F7" s="20" t="s">
        <v>277</v>
      </c>
      <c r="G7" s="20" t="s">
        <v>201</v>
      </c>
    </row>
    <row r="8" spans="1:83">
      <c r="A8" s="13" t="s">
        <v>214</v>
      </c>
      <c r="B8" s="18">
        <f t="shared" ref="B8:B10" si="0">+B7+1</f>
        <v>4</v>
      </c>
      <c r="C8" s="19" t="s">
        <v>295</v>
      </c>
      <c r="D8" s="20" t="s">
        <v>278</v>
      </c>
      <c r="E8" s="20" t="s">
        <v>202</v>
      </c>
      <c r="F8" s="20" t="s">
        <v>278</v>
      </c>
      <c r="G8" s="20" t="s">
        <v>202</v>
      </c>
    </row>
    <row r="9" spans="1:83">
      <c r="A9" s="13" t="s">
        <v>217</v>
      </c>
      <c r="B9" s="18">
        <f t="shared" si="0"/>
        <v>5</v>
      </c>
      <c r="C9" s="19" t="s">
        <v>296</v>
      </c>
      <c r="D9" s="20" t="s">
        <v>279</v>
      </c>
      <c r="E9" s="20" t="s">
        <v>203</v>
      </c>
      <c r="F9" s="20" t="s">
        <v>279</v>
      </c>
      <c r="G9" s="20" t="s">
        <v>203</v>
      </c>
    </row>
    <row r="10" spans="1:83">
      <c r="A10" s="13" t="s">
        <v>292</v>
      </c>
      <c r="B10" s="18">
        <f t="shared" si="0"/>
        <v>6</v>
      </c>
      <c r="C10" s="19" t="s">
        <v>297</v>
      </c>
      <c r="D10" s="20" t="s">
        <v>277</v>
      </c>
      <c r="E10" s="20" t="s">
        <v>201</v>
      </c>
      <c r="F10" s="20" t="s">
        <v>279</v>
      </c>
      <c r="G10" s="20" t="s">
        <v>203</v>
      </c>
    </row>
    <row r="11" spans="1:83" ht="4.5" customHeight="1">
      <c r="A11" s="14"/>
      <c r="B11" s="15"/>
      <c r="C11" s="16"/>
      <c r="D11" s="17"/>
      <c r="E11" s="17"/>
      <c r="F11" s="17"/>
      <c r="G11" s="17"/>
    </row>
    <row r="12" spans="1:83">
      <c r="A12" s="33"/>
      <c r="B12" s="34"/>
      <c r="C12" s="35" t="s">
        <v>5</v>
      </c>
      <c r="D12" s="32"/>
      <c r="E12" s="32"/>
      <c r="F12" s="32"/>
      <c r="G12" s="32"/>
    </row>
    <row r="13" spans="1:83" ht="16.5" customHeight="1">
      <c r="A13" s="14" t="s">
        <v>361</v>
      </c>
      <c r="B13" s="15"/>
      <c r="C13" s="16"/>
      <c r="D13" s="17"/>
      <c r="E13" s="17"/>
      <c r="F13" s="17"/>
      <c r="G13" s="17"/>
    </row>
    <row r="14" spans="1:83">
      <c r="A14" s="13" t="s">
        <v>260</v>
      </c>
      <c r="B14" s="18">
        <f>+B10+2</f>
        <v>8</v>
      </c>
      <c r="C14" s="19" t="s">
        <v>298</v>
      </c>
      <c r="D14" s="20" t="s">
        <v>280</v>
      </c>
      <c r="E14" s="20" t="s">
        <v>204</v>
      </c>
      <c r="F14" s="20" t="s">
        <v>280</v>
      </c>
      <c r="G14" s="20" t="s">
        <v>204</v>
      </c>
    </row>
    <row r="15" spans="1:83">
      <c r="A15" s="13" t="s">
        <v>261</v>
      </c>
      <c r="B15" s="18">
        <f>+B14+1</f>
        <v>9</v>
      </c>
      <c r="C15" s="19" t="s">
        <v>299</v>
      </c>
      <c r="D15" s="20" t="s">
        <v>281</v>
      </c>
      <c r="E15" s="20" t="s">
        <v>205</v>
      </c>
      <c r="F15" s="20" t="s">
        <v>281</v>
      </c>
      <c r="G15" s="20" t="s">
        <v>205</v>
      </c>
    </row>
    <row r="16" spans="1:83">
      <c r="A16" s="13" t="s">
        <v>262</v>
      </c>
      <c r="B16" s="18">
        <f t="shared" ref="B16:B18" si="1">+B15+1</f>
        <v>10</v>
      </c>
      <c r="C16" s="19" t="s">
        <v>300</v>
      </c>
      <c r="D16" s="20" t="s">
        <v>282</v>
      </c>
      <c r="E16" s="20" t="s">
        <v>206</v>
      </c>
      <c r="F16" s="20" t="s">
        <v>282</v>
      </c>
      <c r="G16" s="20" t="s">
        <v>206</v>
      </c>
    </row>
    <row r="17" spans="1:83">
      <c r="A17" s="13" t="s">
        <v>263</v>
      </c>
      <c r="B17" s="18">
        <f t="shared" si="1"/>
        <v>11</v>
      </c>
      <c r="C17" s="19" t="s">
        <v>301</v>
      </c>
      <c r="D17" s="20" t="s">
        <v>283</v>
      </c>
      <c r="E17" s="20" t="s">
        <v>207</v>
      </c>
      <c r="F17" s="20" t="s">
        <v>283</v>
      </c>
      <c r="G17" s="20" t="s">
        <v>207</v>
      </c>
    </row>
    <row r="18" spans="1:83">
      <c r="A18" s="13" t="s">
        <v>360</v>
      </c>
      <c r="B18" s="18">
        <f t="shared" si="1"/>
        <v>12</v>
      </c>
      <c r="C18" s="19" t="s">
        <v>302</v>
      </c>
      <c r="D18" s="20" t="s">
        <v>281</v>
      </c>
      <c r="E18" s="20" t="s">
        <v>205</v>
      </c>
      <c r="F18" s="20" t="s">
        <v>283</v>
      </c>
      <c r="G18" s="20" t="s">
        <v>207</v>
      </c>
    </row>
    <row r="19" spans="1:83" ht="4.5" customHeight="1">
      <c r="A19" s="14"/>
      <c r="B19" s="15"/>
      <c r="C19" s="16"/>
      <c r="D19" s="17"/>
      <c r="E19" s="17"/>
      <c r="F19" s="17"/>
      <c r="G19" s="17"/>
    </row>
    <row r="20" spans="1:83">
      <c r="A20" s="33"/>
      <c r="B20" s="34"/>
      <c r="C20" s="35" t="s">
        <v>5</v>
      </c>
      <c r="D20" s="32"/>
      <c r="E20" s="32"/>
      <c r="F20" s="32"/>
      <c r="G20" s="32"/>
    </row>
    <row r="21" spans="1:83" s="4" customFormat="1" ht="16.5" customHeight="1">
      <c r="A21" s="14" t="s">
        <v>362</v>
      </c>
      <c r="B21" s="15"/>
      <c r="C21" s="16"/>
      <c r="D21" s="17"/>
      <c r="E21" s="17"/>
      <c r="F21" s="17"/>
      <c r="G21" s="17"/>
      <c r="M21" s="9"/>
      <c r="N21" s="9"/>
      <c r="O21" s="9"/>
      <c r="P21" s="9"/>
      <c r="Q21" s="9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</row>
    <row r="22" spans="1:83" s="4" customFormat="1">
      <c r="A22" s="13" t="s">
        <v>264</v>
      </c>
      <c r="B22" s="18">
        <f>+B18+2</f>
        <v>14</v>
      </c>
      <c r="C22" s="19" t="s">
        <v>303</v>
      </c>
      <c r="D22" s="20" t="s">
        <v>276</v>
      </c>
      <c r="E22" s="20" t="s">
        <v>276</v>
      </c>
      <c r="F22" s="20" t="s">
        <v>209</v>
      </c>
      <c r="G22" s="20" t="s">
        <v>210</v>
      </c>
      <c r="M22" s="9"/>
      <c r="N22" s="9"/>
      <c r="O22" s="9"/>
      <c r="P22" s="9"/>
      <c r="Q22" s="9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</row>
    <row r="23" spans="1:83" s="4" customFormat="1">
      <c r="A23" s="13" t="s">
        <v>265</v>
      </c>
      <c r="B23" s="18">
        <f>+B22+1</f>
        <v>15</v>
      </c>
      <c r="C23" s="19" t="s">
        <v>304</v>
      </c>
      <c r="D23" s="20" t="s">
        <v>277</v>
      </c>
      <c r="E23" s="20" t="s">
        <v>277</v>
      </c>
      <c r="F23" s="20" t="s">
        <v>212</v>
      </c>
      <c r="G23" s="20" t="s">
        <v>213</v>
      </c>
      <c r="M23" s="9"/>
      <c r="N23" s="9"/>
      <c r="O23" s="9"/>
      <c r="P23" s="9"/>
      <c r="Q23" s="9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</row>
    <row r="24" spans="1:83" s="4" customFormat="1">
      <c r="A24" s="13" t="s">
        <v>266</v>
      </c>
      <c r="B24" s="18">
        <f t="shared" ref="B24:B25" si="2">+B23+1</f>
        <v>16</v>
      </c>
      <c r="C24" s="19" t="s">
        <v>305</v>
      </c>
      <c r="D24" s="20" t="s">
        <v>278</v>
      </c>
      <c r="E24" s="20" t="s">
        <v>278</v>
      </c>
      <c r="F24" s="20" t="s">
        <v>215</v>
      </c>
      <c r="G24" s="20" t="s">
        <v>216</v>
      </c>
      <c r="M24" s="9"/>
      <c r="N24" s="9"/>
      <c r="O24" s="9"/>
      <c r="P24" s="9"/>
      <c r="Q24" s="9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</row>
    <row r="25" spans="1:83" s="4" customFormat="1">
      <c r="A25" s="13" t="s">
        <v>267</v>
      </c>
      <c r="B25" s="18">
        <f t="shared" si="2"/>
        <v>17</v>
      </c>
      <c r="C25" s="19" t="s">
        <v>306</v>
      </c>
      <c r="D25" s="20" t="s">
        <v>279</v>
      </c>
      <c r="E25" s="20" t="s">
        <v>279</v>
      </c>
      <c r="F25" s="20" t="s">
        <v>218</v>
      </c>
      <c r="G25" s="20" t="s">
        <v>219</v>
      </c>
      <c r="M25" s="9"/>
      <c r="N25" s="9"/>
      <c r="O25" s="9"/>
      <c r="P25" s="9"/>
      <c r="Q25" s="9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</row>
    <row r="26" spans="1:83" s="4" customFormat="1" ht="4.5" customHeight="1">
      <c r="A26" s="14"/>
      <c r="B26" s="15"/>
      <c r="C26" s="16"/>
      <c r="D26" s="17"/>
      <c r="E26" s="17"/>
      <c r="F26" s="17"/>
      <c r="G26" s="17"/>
      <c r="M26" s="9"/>
      <c r="N26" s="9"/>
      <c r="O26" s="9"/>
      <c r="P26" s="9"/>
      <c r="Q26" s="9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</row>
    <row r="27" spans="1:83" s="4" customFormat="1">
      <c r="A27" s="33"/>
      <c r="B27" s="34"/>
      <c r="C27" s="35" t="s">
        <v>5</v>
      </c>
      <c r="D27" s="32"/>
      <c r="E27" s="32"/>
      <c r="F27" s="32"/>
      <c r="G27" s="32"/>
      <c r="M27" s="9"/>
      <c r="N27" s="9"/>
      <c r="O27" s="9"/>
      <c r="P27" s="9"/>
      <c r="Q27" s="9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</row>
    <row r="28" spans="1:83">
      <c r="A28" s="14" t="s">
        <v>362</v>
      </c>
      <c r="B28" s="15"/>
      <c r="C28" s="16"/>
      <c r="D28" s="17"/>
      <c r="E28" s="17"/>
      <c r="F28" s="17"/>
      <c r="G28" s="17"/>
    </row>
    <row r="29" spans="1:83">
      <c r="A29" s="13" t="s">
        <v>368</v>
      </c>
      <c r="B29" s="18">
        <f>+B25+2</f>
        <v>19</v>
      </c>
      <c r="C29" s="19" t="s">
        <v>307</v>
      </c>
      <c r="D29" s="20" t="s">
        <v>280</v>
      </c>
      <c r="E29" s="20" t="s">
        <v>280</v>
      </c>
      <c r="F29" s="20" t="s">
        <v>220</v>
      </c>
      <c r="G29" s="20" t="s">
        <v>221</v>
      </c>
    </row>
    <row r="30" spans="1:83">
      <c r="A30" s="13" t="s">
        <v>369</v>
      </c>
      <c r="B30" s="18">
        <f>+B29+1</f>
        <v>20</v>
      </c>
      <c r="C30" s="19" t="s">
        <v>308</v>
      </c>
      <c r="D30" s="20" t="s">
        <v>281</v>
      </c>
      <c r="E30" s="20" t="s">
        <v>281</v>
      </c>
      <c r="F30" s="20" t="s">
        <v>222</v>
      </c>
      <c r="G30" s="20" t="s">
        <v>223</v>
      </c>
    </row>
    <row r="31" spans="1:83">
      <c r="A31" s="13" t="s">
        <v>370</v>
      </c>
      <c r="B31" s="18">
        <f t="shared" ref="B31:B32" si="3">+B30+1</f>
        <v>21</v>
      </c>
      <c r="C31" s="19" t="s">
        <v>309</v>
      </c>
      <c r="D31" s="20" t="s">
        <v>282</v>
      </c>
      <c r="E31" s="20" t="s">
        <v>282</v>
      </c>
      <c r="F31" s="20" t="s">
        <v>224</v>
      </c>
      <c r="G31" s="20" t="s">
        <v>225</v>
      </c>
    </row>
    <row r="32" spans="1:83">
      <c r="A32" s="13" t="s">
        <v>371</v>
      </c>
      <c r="B32" s="18">
        <f t="shared" si="3"/>
        <v>22</v>
      </c>
      <c r="C32" s="19" t="s">
        <v>310</v>
      </c>
      <c r="D32" s="20" t="s">
        <v>283</v>
      </c>
      <c r="E32" s="20" t="s">
        <v>283</v>
      </c>
      <c r="F32" s="20" t="s">
        <v>226</v>
      </c>
      <c r="G32" s="20" t="s">
        <v>227</v>
      </c>
    </row>
    <row r="33" spans="1:7" ht="4.5" customHeight="1">
      <c r="A33" s="14"/>
      <c r="B33" s="15"/>
      <c r="C33" s="16"/>
      <c r="D33" s="17"/>
      <c r="E33" s="17"/>
      <c r="F33" s="17"/>
      <c r="G33" s="17"/>
    </row>
    <row r="34" spans="1:7">
      <c r="A34" s="31"/>
      <c r="B34" s="34"/>
      <c r="C34" s="36" t="s">
        <v>5</v>
      </c>
      <c r="D34" s="32"/>
      <c r="E34" s="32"/>
      <c r="F34" s="32"/>
      <c r="G34" s="32"/>
    </row>
    <row r="35" spans="1:7" ht="16.5" customHeight="1">
      <c r="A35" s="14" t="s">
        <v>361</v>
      </c>
      <c r="B35" s="15"/>
      <c r="C35" s="16"/>
      <c r="D35" s="17"/>
      <c r="E35" s="17"/>
      <c r="F35" s="17"/>
      <c r="G35" s="17"/>
    </row>
    <row r="36" spans="1:7">
      <c r="A36" s="13" t="s">
        <v>236</v>
      </c>
      <c r="B36" s="18">
        <f>+B32+2</f>
        <v>24</v>
      </c>
      <c r="C36" s="19" t="s">
        <v>311</v>
      </c>
      <c r="D36" s="20" t="s">
        <v>284</v>
      </c>
      <c r="E36" s="20" t="s">
        <v>228</v>
      </c>
      <c r="F36" s="20" t="s">
        <v>284</v>
      </c>
      <c r="G36" s="20" t="s">
        <v>228</v>
      </c>
    </row>
    <row r="37" spans="1:7">
      <c r="A37" s="13" t="s">
        <v>239</v>
      </c>
      <c r="B37" s="18">
        <f>+B36+1</f>
        <v>25</v>
      </c>
      <c r="C37" s="19" t="s">
        <v>312</v>
      </c>
      <c r="D37" s="20" t="s">
        <v>285</v>
      </c>
      <c r="E37" s="20" t="s">
        <v>229</v>
      </c>
      <c r="F37" s="20" t="s">
        <v>285</v>
      </c>
      <c r="G37" s="20" t="s">
        <v>229</v>
      </c>
    </row>
    <row r="38" spans="1:7">
      <c r="A38" s="13" t="s">
        <v>242</v>
      </c>
      <c r="B38" s="18">
        <f t="shared" ref="B38:B40" si="4">+B37+1</f>
        <v>26</v>
      </c>
      <c r="C38" s="19" t="s">
        <v>313</v>
      </c>
      <c r="D38" s="20" t="s">
        <v>286</v>
      </c>
      <c r="E38" s="20" t="s">
        <v>230</v>
      </c>
      <c r="F38" s="20" t="s">
        <v>286</v>
      </c>
      <c r="G38" s="20" t="s">
        <v>230</v>
      </c>
    </row>
    <row r="39" spans="1:7">
      <c r="A39" s="13" t="s">
        <v>245</v>
      </c>
      <c r="B39" s="18">
        <f t="shared" si="4"/>
        <v>27</v>
      </c>
      <c r="C39" s="19" t="s">
        <v>314</v>
      </c>
      <c r="D39" s="20" t="s">
        <v>287</v>
      </c>
      <c r="E39" s="20" t="s">
        <v>231</v>
      </c>
      <c r="F39" s="20" t="s">
        <v>287</v>
      </c>
      <c r="G39" s="20" t="s">
        <v>231</v>
      </c>
    </row>
    <row r="40" spans="1:7">
      <c r="A40" s="13" t="s">
        <v>363</v>
      </c>
      <c r="B40" s="18">
        <f t="shared" si="4"/>
        <v>28</v>
      </c>
      <c r="C40" s="19" t="s">
        <v>366</v>
      </c>
      <c r="D40" s="20" t="s">
        <v>285</v>
      </c>
      <c r="E40" s="20" t="s">
        <v>229</v>
      </c>
      <c r="F40" s="20" t="s">
        <v>287</v>
      </c>
      <c r="G40" s="20" t="s">
        <v>231</v>
      </c>
    </row>
    <row r="41" spans="1:7" ht="4.5" customHeight="1">
      <c r="A41" s="14"/>
      <c r="B41" s="15"/>
      <c r="C41" s="16"/>
      <c r="D41" s="17"/>
      <c r="E41" s="17"/>
      <c r="F41" s="17"/>
      <c r="G41" s="17"/>
    </row>
    <row r="42" spans="1:7">
      <c r="A42" s="33"/>
      <c r="B42" s="34"/>
      <c r="C42" s="35" t="s">
        <v>5</v>
      </c>
      <c r="D42" s="32"/>
      <c r="E42" s="32"/>
      <c r="F42" s="32"/>
      <c r="G42" s="32"/>
    </row>
    <row r="43" spans="1:7" ht="16.5" customHeight="1">
      <c r="A43" s="14" t="s">
        <v>361</v>
      </c>
      <c r="B43" s="15"/>
      <c r="C43" s="16"/>
      <c r="D43" s="17"/>
      <c r="E43" s="17"/>
      <c r="F43" s="17"/>
      <c r="G43" s="17"/>
    </row>
    <row r="44" spans="1:7">
      <c r="A44" s="13" t="s">
        <v>248</v>
      </c>
      <c r="B44" s="18">
        <f>+B40+2</f>
        <v>30</v>
      </c>
      <c r="C44" s="19" t="s">
        <v>315</v>
      </c>
      <c r="D44" s="20" t="s">
        <v>288</v>
      </c>
      <c r="E44" s="20" t="s">
        <v>232</v>
      </c>
      <c r="F44" s="20" t="s">
        <v>288</v>
      </c>
      <c r="G44" s="20" t="s">
        <v>232</v>
      </c>
    </row>
    <row r="45" spans="1:7">
      <c r="A45" s="13" t="s">
        <v>251</v>
      </c>
      <c r="B45" s="18">
        <f>+B44+1</f>
        <v>31</v>
      </c>
      <c r="C45" s="19" t="s">
        <v>316</v>
      </c>
      <c r="D45" s="20" t="s">
        <v>289</v>
      </c>
      <c r="E45" s="20" t="s">
        <v>233</v>
      </c>
      <c r="F45" s="20" t="s">
        <v>289</v>
      </c>
      <c r="G45" s="20" t="s">
        <v>233</v>
      </c>
    </row>
    <row r="46" spans="1:7">
      <c r="A46" s="13" t="s">
        <v>254</v>
      </c>
      <c r="B46" s="18">
        <f t="shared" ref="B46:B48" si="5">+B45+1</f>
        <v>32</v>
      </c>
      <c r="C46" s="19" t="s">
        <v>317</v>
      </c>
      <c r="D46" s="20" t="s">
        <v>290</v>
      </c>
      <c r="E46" s="20" t="s">
        <v>234</v>
      </c>
      <c r="F46" s="20" t="s">
        <v>290</v>
      </c>
      <c r="G46" s="20" t="s">
        <v>234</v>
      </c>
    </row>
    <row r="47" spans="1:7">
      <c r="A47" s="13" t="s">
        <v>257</v>
      </c>
      <c r="B47" s="18">
        <f t="shared" si="5"/>
        <v>33</v>
      </c>
      <c r="C47" s="19" t="s">
        <v>318</v>
      </c>
      <c r="D47" s="20" t="s">
        <v>291</v>
      </c>
      <c r="E47" s="20" t="s">
        <v>235</v>
      </c>
      <c r="F47" s="20" t="s">
        <v>291</v>
      </c>
      <c r="G47" s="20" t="s">
        <v>235</v>
      </c>
    </row>
    <row r="48" spans="1:7">
      <c r="A48" s="13" t="s">
        <v>364</v>
      </c>
      <c r="B48" s="18">
        <f t="shared" si="5"/>
        <v>34</v>
      </c>
      <c r="C48" s="19" t="s">
        <v>365</v>
      </c>
      <c r="D48" s="20" t="s">
        <v>289</v>
      </c>
      <c r="E48" s="20" t="s">
        <v>233</v>
      </c>
      <c r="F48" s="20" t="s">
        <v>291</v>
      </c>
      <c r="G48" s="20" t="s">
        <v>235</v>
      </c>
    </row>
    <row r="49" spans="1:83" ht="4.5" customHeight="1">
      <c r="A49" s="14"/>
      <c r="B49" s="15"/>
      <c r="C49" s="16"/>
      <c r="D49" s="17"/>
      <c r="E49" s="17"/>
      <c r="F49" s="17"/>
      <c r="G49" s="17"/>
    </row>
    <row r="50" spans="1:83">
      <c r="A50" s="33"/>
      <c r="B50" s="34"/>
      <c r="C50" s="35" t="s">
        <v>5</v>
      </c>
      <c r="D50" s="32"/>
      <c r="E50" s="32"/>
      <c r="F50" s="32"/>
      <c r="G50" s="32"/>
    </row>
    <row r="51" spans="1:83" s="4" customFormat="1" ht="16.5" customHeight="1">
      <c r="A51" s="14" t="s">
        <v>362</v>
      </c>
      <c r="B51" s="15"/>
      <c r="C51" s="16"/>
      <c r="D51" s="17"/>
      <c r="E51" s="17"/>
      <c r="F51" s="17"/>
      <c r="G51" s="17"/>
      <c r="M51" s="9"/>
      <c r="N51" s="9"/>
      <c r="O51" s="9"/>
      <c r="P51" s="9"/>
      <c r="Q51" s="9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</row>
    <row r="52" spans="1:83" s="4" customFormat="1">
      <c r="A52" s="13" t="s">
        <v>268</v>
      </c>
      <c r="B52" s="18">
        <f>+B48+2</f>
        <v>36</v>
      </c>
      <c r="C52" s="19" t="s">
        <v>319</v>
      </c>
      <c r="D52" s="20" t="s">
        <v>284</v>
      </c>
      <c r="E52" s="20" t="s">
        <v>284</v>
      </c>
      <c r="F52" s="20" t="s">
        <v>237</v>
      </c>
      <c r="G52" s="20" t="s">
        <v>238</v>
      </c>
      <c r="M52" s="9"/>
      <c r="N52" s="9"/>
      <c r="O52" s="9"/>
      <c r="P52" s="9"/>
      <c r="Q52" s="9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</row>
    <row r="53" spans="1:83" s="4" customFormat="1">
      <c r="A53" s="13" t="s">
        <v>269</v>
      </c>
      <c r="B53" s="18">
        <f>+B52+1</f>
        <v>37</v>
      </c>
      <c r="C53" s="19" t="s">
        <v>320</v>
      </c>
      <c r="D53" s="20" t="s">
        <v>285</v>
      </c>
      <c r="E53" s="20" t="s">
        <v>285</v>
      </c>
      <c r="F53" s="20" t="s">
        <v>240</v>
      </c>
      <c r="G53" s="20" t="s">
        <v>241</v>
      </c>
      <c r="M53" s="9"/>
      <c r="N53" s="9"/>
      <c r="O53" s="9"/>
      <c r="P53" s="9"/>
      <c r="Q53" s="9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</row>
    <row r="54" spans="1:83" s="4" customFormat="1">
      <c r="A54" s="13" t="s">
        <v>270</v>
      </c>
      <c r="B54" s="18">
        <f t="shared" ref="B54:B55" si="6">+B53+1</f>
        <v>38</v>
      </c>
      <c r="C54" s="19" t="s">
        <v>321</v>
      </c>
      <c r="D54" s="20" t="s">
        <v>286</v>
      </c>
      <c r="E54" s="20" t="s">
        <v>286</v>
      </c>
      <c r="F54" s="20" t="s">
        <v>243</v>
      </c>
      <c r="G54" s="20" t="s">
        <v>244</v>
      </c>
      <c r="M54" s="9"/>
      <c r="N54" s="9"/>
      <c r="O54" s="9"/>
      <c r="P54" s="9"/>
      <c r="Q54" s="9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</row>
    <row r="55" spans="1:83" s="4" customFormat="1">
      <c r="A55" s="13" t="s">
        <v>271</v>
      </c>
      <c r="B55" s="18">
        <f t="shared" si="6"/>
        <v>39</v>
      </c>
      <c r="C55" s="19" t="s">
        <v>322</v>
      </c>
      <c r="D55" s="20" t="s">
        <v>287</v>
      </c>
      <c r="E55" s="20" t="s">
        <v>287</v>
      </c>
      <c r="F55" s="20" t="s">
        <v>246</v>
      </c>
      <c r="G55" s="20" t="s">
        <v>247</v>
      </c>
      <c r="M55" s="9"/>
      <c r="N55" s="9"/>
      <c r="O55" s="9"/>
      <c r="P55" s="9"/>
      <c r="Q55" s="9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</row>
    <row r="56" spans="1:83" s="4" customFormat="1" ht="4.5" customHeight="1">
      <c r="A56" s="14"/>
      <c r="B56" s="15"/>
      <c r="C56" s="16"/>
      <c r="D56" s="17"/>
      <c r="E56" s="17"/>
      <c r="F56" s="17"/>
      <c r="G56" s="17"/>
      <c r="M56" s="9"/>
      <c r="N56" s="9"/>
      <c r="O56" s="9"/>
      <c r="P56" s="9"/>
      <c r="Q56" s="9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</row>
    <row r="57" spans="1:83" s="4" customFormat="1">
      <c r="A57" s="33"/>
      <c r="B57" s="34"/>
      <c r="C57" s="35" t="s">
        <v>5</v>
      </c>
      <c r="D57" s="32"/>
      <c r="E57" s="32"/>
      <c r="F57" s="32"/>
      <c r="G57" s="32"/>
      <c r="M57" s="9"/>
      <c r="N57" s="9"/>
      <c r="O57" s="9"/>
      <c r="P57" s="9"/>
      <c r="Q57" s="9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</row>
    <row r="58" spans="1:83">
      <c r="A58" s="14" t="s">
        <v>362</v>
      </c>
      <c r="B58" s="15"/>
      <c r="C58" s="16"/>
      <c r="D58" s="17"/>
      <c r="E58" s="17"/>
      <c r="F58" s="17"/>
      <c r="G58" s="17"/>
    </row>
    <row r="59" spans="1:83">
      <c r="A59" s="13" t="s">
        <v>272</v>
      </c>
      <c r="B59" s="18">
        <f>+B55+2</f>
        <v>41</v>
      </c>
      <c r="C59" s="19" t="s">
        <v>323</v>
      </c>
      <c r="D59" s="20" t="s">
        <v>288</v>
      </c>
      <c r="E59" s="20" t="s">
        <v>288</v>
      </c>
      <c r="F59" s="20" t="s">
        <v>249</v>
      </c>
      <c r="G59" s="20" t="s">
        <v>250</v>
      </c>
    </row>
    <row r="60" spans="1:83">
      <c r="A60" s="13" t="s">
        <v>273</v>
      </c>
      <c r="B60" s="18">
        <f>+B59+1</f>
        <v>42</v>
      </c>
      <c r="C60" s="19" t="s">
        <v>324</v>
      </c>
      <c r="D60" s="20" t="s">
        <v>289</v>
      </c>
      <c r="E60" s="20" t="s">
        <v>289</v>
      </c>
      <c r="F60" s="20" t="s">
        <v>252</v>
      </c>
      <c r="G60" s="20" t="s">
        <v>253</v>
      </c>
    </row>
    <row r="61" spans="1:83">
      <c r="A61" s="13" t="s">
        <v>274</v>
      </c>
      <c r="B61" s="18">
        <f t="shared" ref="B61:B62" si="7">+B60+1</f>
        <v>43</v>
      </c>
      <c r="C61" s="19" t="s">
        <v>325</v>
      </c>
      <c r="D61" s="20" t="s">
        <v>290</v>
      </c>
      <c r="E61" s="20" t="s">
        <v>290</v>
      </c>
      <c r="F61" s="20" t="s">
        <v>255</v>
      </c>
      <c r="G61" s="20" t="s">
        <v>256</v>
      </c>
    </row>
    <row r="62" spans="1:83">
      <c r="A62" s="13" t="s">
        <v>275</v>
      </c>
      <c r="B62" s="18">
        <f t="shared" si="7"/>
        <v>44</v>
      </c>
      <c r="C62" s="19" t="s">
        <v>326</v>
      </c>
      <c r="D62" s="20" t="s">
        <v>291</v>
      </c>
      <c r="E62" s="20" t="s">
        <v>291</v>
      </c>
      <c r="F62" s="20" t="s">
        <v>258</v>
      </c>
      <c r="G62" s="20" t="s">
        <v>259</v>
      </c>
    </row>
    <row r="63" spans="1:83" ht="4.5" customHeight="1">
      <c r="A63" s="14"/>
      <c r="B63" s="15"/>
      <c r="C63" s="16"/>
      <c r="D63" s="17"/>
      <c r="E63" s="17"/>
      <c r="F63" s="17"/>
      <c r="G63" s="17"/>
    </row>
    <row r="64" spans="1:83">
      <c r="A64" s="31"/>
      <c r="B64" s="34"/>
      <c r="C64" s="36"/>
      <c r="D64" s="32"/>
      <c r="E64" s="32"/>
      <c r="F64" s="32"/>
      <c r="G64" s="32"/>
    </row>
    <row r="65" spans="1:83" s="4" customFormat="1" ht="4.5" customHeight="1">
      <c r="A65" s="37"/>
      <c r="B65" s="34"/>
      <c r="C65" s="38"/>
      <c r="D65" s="39"/>
      <c r="E65" s="39"/>
      <c r="F65" s="39"/>
      <c r="G65" s="39"/>
      <c r="M65" s="9"/>
      <c r="N65" s="9"/>
      <c r="O65" s="9"/>
      <c r="P65" s="9"/>
      <c r="Q65" s="9"/>
    </row>
    <row r="66" spans="1:83" s="4" customFormat="1">
      <c r="A66" s="22" t="s">
        <v>6</v>
      </c>
      <c r="B66" s="8"/>
      <c r="C66" s="11"/>
      <c r="D66" s="21"/>
      <c r="E66" s="21"/>
      <c r="F66" s="21"/>
      <c r="G66" s="21"/>
      <c r="M66" s="9"/>
      <c r="N66" s="9"/>
      <c r="O66" s="9"/>
      <c r="P66" s="9"/>
      <c r="Q66" s="9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</row>
    <row r="67" spans="1:83" s="4" customFormat="1">
      <c r="A67" s="40" t="s">
        <v>372</v>
      </c>
      <c r="B67" s="53" t="s">
        <v>381</v>
      </c>
      <c r="C67" s="53"/>
      <c r="D67" s="53"/>
      <c r="E67" s="53"/>
      <c r="F67" s="53"/>
      <c r="G67" s="53"/>
      <c r="M67" s="9"/>
      <c r="N67" s="9"/>
      <c r="O67" s="9"/>
      <c r="P67" s="9"/>
      <c r="Q67" s="9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</row>
    <row r="68" spans="1:83" s="4" customFormat="1">
      <c r="A68" s="41" t="s">
        <v>380</v>
      </c>
      <c r="B68" s="54" t="s">
        <v>382</v>
      </c>
      <c r="C68" s="54"/>
      <c r="D68" s="54"/>
      <c r="E68" s="54"/>
      <c r="F68" s="54"/>
      <c r="G68" s="54"/>
      <c r="M68" s="9"/>
      <c r="N68" s="9"/>
      <c r="O68" s="9"/>
      <c r="P68" s="9"/>
      <c r="Q68" s="9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</row>
    <row r="69" spans="1:83" s="4" customFormat="1">
      <c r="A69" s="41" t="s">
        <v>378</v>
      </c>
      <c r="B69" s="56" t="s">
        <v>384</v>
      </c>
      <c r="C69" s="57"/>
      <c r="D69" s="57"/>
      <c r="E69" s="57"/>
      <c r="F69" s="57"/>
      <c r="G69" s="58"/>
      <c r="M69" s="9"/>
      <c r="N69" s="9"/>
      <c r="O69" s="9"/>
      <c r="P69" s="9"/>
      <c r="Q69" s="9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</row>
    <row r="70" spans="1:83" s="4" customFormat="1">
      <c r="A70" s="41" t="s">
        <v>379</v>
      </c>
      <c r="B70" s="56" t="s">
        <v>383</v>
      </c>
      <c r="C70" s="57"/>
      <c r="D70" s="57"/>
      <c r="E70" s="57"/>
      <c r="F70" s="57"/>
      <c r="G70" s="58"/>
      <c r="M70" s="9"/>
      <c r="N70" s="9"/>
      <c r="O70" s="9"/>
      <c r="P70" s="9"/>
      <c r="Q70" s="9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</row>
    <row r="71" spans="1:83" s="4" customFormat="1">
      <c r="A71" s="40" t="s">
        <v>385</v>
      </c>
      <c r="B71" s="55" t="s">
        <v>386</v>
      </c>
      <c r="C71" s="55"/>
      <c r="D71" s="55"/>
      <c r="E71" s="55"/>
      <c r="F71" s="55"/>
      <c r="G71" s="55"/>
      <c r="M71" s="9"/>
      <c r="N71" s="9"/>
      <c r="O71" s="9"/>
      <c r="P71" s="9"/>
      <c r="Q71" s="9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</row>
    <row r="72" spans="1:83" s="4" customFormat="1">
      <c r="A72" s="42" t="s">
        <v>373</v>
      </c>
      <c r="B72" s="46" t="s">
        <v>387</v>
      </c>
      <c r="C72" s="59"/>
      <c r="D72" s="59"/>
      <c r="E72" s="59"/>
      <c r="F72" s="59"/>
      <c r="G72" s="60"/>
      <c r="M72" s="9"/>
      <c r="N72" s="9"/>
      <c r="O72" s="9"/>
      <c r="P72" s="9"/>
      <c r="Q72" s="9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</row>
    <row r="73" spans="1:83" s="11" customFormat="1">
      <c r="A73" s="40" t="s">
        <v>374</v>
      </c>
      <c r="B73" s="53" t="s">
        <v>388</v>
      </c>
      <c r="C73" s="53"/>
      <c r="D73" s="53"/>
      <c r="E73" s="53"/>
      <c r="F73" s="53"/>
      <c r="G73" s="53"/>
      <c r="H73" s="4"/>
      <c r="I73" s="4"/>
      <c r="J73" s="4"/>
      <c r="K73" s="4"/>
      <c r="L73" s="4"/>
      <c r="M73" s="4"/>
      <c r="N73" s="4"/>
      <c r="O73" s="4"/>
      <c r="P73" s="4"/>
      <c r="Q73" s="4"/>
    </row>
    <row r="74" spans="1:83" s="11" customFormat="1">
      <c r="A74" s="40" t="s">
        <v>375</v>
      </c>
      <c r="B74" s="53" t="s">
        <v>389</v>
      </c>
      <c r="C74" s="53"/>
      <c r="D74" s="53"/>
      <c r="E74" s="53"/>
      <c r="F74" s="53"/>
      <c r="G74" s="53"/>
      <c r="H74" s="4"/>
      <c r="I74" s="4"/>
      <c r="J74" s="4"/>
      <c r="K74" s="4"/>
      <c r="L74" s="4"/>
      <c r="M74" s="4"/>
      <c r="N74" s="4"/>
      <c r="O74" s="4"/>
      <c r="P74" s="4"/>
      <c r="Q74" s="4"/>
    </row>
    <row r="75" spans="1:83" s="11" customFormat="1">
      <c r="A75" s="40" t="s">
        <v>377</v>
      </c>
      <c r="B75" s="46" t="s">
        <v>390</v>
      </c>
      <c r="C75" s="47"/>
      <c r="D75" s="47"/>
      <c r="E75" s="47"/>
      <c r="F75" s="47"/>
      <c r="G75" s="48"/>
      <c r="H75" s="4"/>
      <c r="I75" s="4"/>
      <c r="J75" s="4"/>
      <c r="K75" s="4"/>
      <c r="L75" s="4"/>
      <c r="M75" s="4"/>
      <c r="N75" s="4"/>
      <c r="O75" s="4"/>
      <c r="P75" s="4"/>
      <c r="Q75" s="4"/>
    </row>
    <row r="76" spans="1:83">
      <c r="A76" s="40" t="s">
        <v>376</v>
      </c>
      <c r="B76" s="53" t="s">
        <v>391</v>
      </c>
      <c r="C76" s="53"/>
      <c r="D76" s="53"/>
      <c r="E76" s="53"/>
      <c r="F76" s="53"/>
      <c r="G76" s="53"/>
    </row>
  </sheetData>
  <mergeCells count="10">
    <mergeCell ref="B76:G76"/>
    <mergeCell ref="B67:G67"/>
    <mergeCell ref="B68:G68"/>
    <mergeCell ref="B71:G71"/>
    <mergeCell ref="B73:G73"/>
    <mergeCell ref="B74:G74"/>
    <mergeCell ref="B70:G70"/>
    <mergeCell ref="B69:G69"/>
    <mergeCell ref="B72:G72"/>
    <mergeCell ref="B75:G75"/>
  </mergeCells>
  <pageMargins left="0.7" right="0.7" top="0.75" bottom="0.75" header="0.3" footer="0.3"/>
  <pageSetup scale="4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PD6200</vt:lpstr>
      <vt:lpstr>PD6212</vt:lpstr>
      <vt:lpstr>PD6322</vt:lpstr>
      <vt:lpstr>'PD6200'!Print_Area</vt:lpstr>
      <vt:lpstr>'PD6212'!Print_Area</vt:lpstr>
      <vt:lpstr>'PD6322'!Print_Area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gchristo</dc:creator>
  <cp:lastModifiedBy>mmonsalve</cp:lastModifiedBy>
  <cp:lastPrinted>2014-07-10T16:58:30Z</cp:lastPrinted>
  <dcterms:created xsi:type="dcterms:W3CDTF">2012-05-04T23:25:05Z</dcterms:created>
  <dcterms:modified xsi:type="dcterms:W3CDTF">2014-08-05T17:23:29Z</dcterms:modified>
</cp:coreProperties>
</file>